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EE13" i="22" l="1"/>
  <c r="EE14" i="22"/>
  <c r="EE15" i="22"/>
  <c r="EE16" i="22"/>
  <c r="EE17" i="22"/>
  <c r="EE18" i="22"/>
  <c r="EE19" i="22"/>
  <c r="EE12" i="22"/>
  <c r="DY15" i="22"/>
  <c r="DS11" i="22"/>
  <c r="DS12" i="22"/>
  <c r="DS13" i="22"/>
  <c r="DS14" i="22"/>
  <c r="DS15" i="22"/>
  <c r="DS16" i="22"/>
  <c r="DS17" i="22"/>
  <c r="DS18" i="22"/>
  <c r="DS19" i="22"/>
  <c r="DS10" i="22"/>
  <c r="DS20" i="22"/>
  <c r="DF14" i="22"/>
  <c r="CZ11" i="22"/>
  <c r="CZ12" i="22"/>
  <c r="CZ13" i="22"/>
  <c r="CZ14" i="22"/>
  <c r="CZ15" i="22"/>
  <c r="CZ16" i="22"/>
  <c r="CZ17" i="22"/>
  <c r="CZ18" i="22"/>
  <c r="CZ19" i="22"/>
  <c r="CZ20" i="22"/>
  <c r="CQ11" i="22"/>
  <c r="CQ12" i="22"/>
  <c r="CQ13" i="22"/>
  <c r="CQ14" i="22"/>
  <c r="CQ15" i="22"/>
  <c r="CQ16" i="22"/>
  <c r="CQ17" i="22"/>
  <c r="CQ18" i="22"/>
  <c r="CQ19" i="22"/>
  <c r="CQ20" i="22"/>
  <c r="BK11" i="22"/>
  <c r="BK12" i="22"/>
  <c r="BK13" i="22"/>
  <c r="BK14" i="22"/>
  <c r="BK15" i="22"/>
  <c r="BK16" i="22"/>
  <c r="BK17" i="22"/>
  <c r="BK18" i="22"/>
  <c r="BK19" i="22"/>
  <c r="BK20" i="22"/>
  <c r="BK10" i="22"/>
  <c r="BE11" i="22"/>
  <c r="BE12" i="22"/>
  <c r="BE13" i="22"/>
  <c r="BE14" i="22"/>
  <c r="BE15" i="22"/>
  <c r="BE16" i="22"/>
  <c r="BE17" i="22"/>
  <c r="BE18" i="22"/>
  <c r="BE19" i="22"/>
  <c r="BE20" i="22"/>
  <c r="BE10" i="22"/>
  <c r="P11" i="22" l="1"/>
  <c r="P12" i="22"/>
  <c r="P13" i="22"/>
  <c r="P14" i="22"/>
  <c r="P15" i="22"/>
  <c r="P16" i="22"/>
  <c r="P17" i="22"/>
  <c r="P18" i="22"/>
  <c r="P19" i="22"/>
  <c r="P20" i="22"/>
  <c r="P10" i="22"/>
  <c r="BT10" i="22" l="1"/>
  <c r="DY13" i="22" l="1"/>
  <c r="DY14" i="22"/>
  <c r="DY16" i="22"/>
  <c r="DY17" i="22"/>
  <c r="DY18" i="22"/>
  <c r="DY19" i="22"/>
  <c r="DY20" i="22"/>
  <c r="DY12" i="22"/>
  <c r="DF12" i="22"/>
  <c r="DF13" i="22"/>
  <c r="DF15" i="22"/>
  <c r="DF16" i="22"/>
  <c r="DF17" i="22"/>
  <c r="DF18" i="22"/>
  <c r="DF19" i="22"/>
  <c r="DF20" i="22"/>
  <c r="DF11" i="22"/>
  <c r="AW17" i="22" l="1"/>
  <c r="AW18" i="22"/>
  <c r="AW19" i="22"/>
  <c r="AW20" i="22"/>
  <c r="W22" i="22"/>
  <c r="W23" i="22"/>
  <c r="W24" i="22"/>
  <c r="T21" i="22"/>
  <c r="V21" i="22"/>
  <c r="Y21" i="22"/>
  <c r="AA21" i="22"/>
  <c r="AD21" i="22"/>
  <c r="AE21" i="22"/>
  <c r="AF21" i="22"/>
  <c r="AI21" i="22"/>
  <c r="AK21" i="22"/>
  <c r="AN21" i="22"/>
  <c r="AP21" i="22"/>
  <c r="AS21" i="22"/>
  <c r="AU21" i="22"/>
  <c r="AX21" i="22"/>
  <c r="AZ21" i="22"/>
  <c r="BA21" i="22"/>
  <c r="BC21" i="22"/>
  <c r="BD21" i="22"/>
  <c r="BF21" i="22"/>
  <c r="BG21" i="22"/>
  <c r="BI21" i="22"/>
  <c r="BJ21" i="22"/>
  <c r="BL21" i="22"/>
  <c r="BM21" i="22"/>
  <c r="BO21" i="22"/>
  <c r="BP21" i="22"/>
  <c r="BR21" i="22"/>
  <c r="BX21" i="22"/>
  <c r="BZ21" i="22"/>
  <c r="CA21" i="22"/>
  <c r="CC21" i="22"/>
  <c r="CD21" i="22"/>
  <c r="CF21" i="22"/>
  <c r="CG21" i="22"/>
  <c r="CI21" i="22"/>
  <c r="CJ21" i="22"/>
  <c r="CL21" i="22"/>
  <c r="CM21" i="22"/>
  <c r="CO21" i="22"/>
  <c r="CP21" i="22"/>
  <c r="CR21" i="22"/>
  <c r="CS21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AG22" i="22"/>
  <c r="AG23" i="22"/>
  <c r="AG24" i="22"/>
  <c r="L11" i="22"/>
  <c r="L12" i="22"/>
  <c r="L13" i="22"/>
  <c r="L14" i="22"/>
  <c r="L15" i="22"/>
  <c r="L16" i="22"/>
  <c r="L17" i="22"/>
  <c r="L18" i="22"/>
  <c r="L19" i="22"/>
  <c r="L20" i="22"/>
  <c r="L10" i="22"/>
  <c r="AH21" i="22" l="1"/>
  <c r="L21" i="22"/>
  <c r="AC21" i="22"/>
  <c r="X21" i="22"/>
  <c r="AG21" i="22"/>
  <c r="AM21" i="22"/>
  <c r="AR21" i="22"/>
  <c r="AW21" i="22"/>
  <c r="AV11" i="22"/>
  <c r="AV17" i="22"/>
  <c r="AV18" i="22"/>
  <c r="AV19" i="22"/>
  <c r="AV20" i="22"/>
  <c r="AQ12" i="22"/>
  <c r="AQ14" i="22"/>
  <c r="AQ16" i="22"/>
  <c r="AQ18" i="22"/>
  <c r="AQ20" i="22"/>
  <c r="AL11" i="22"/>
  <c r="AL12" i="22"/>
  <c r="AL14" i="22"/>
  <c r="AL15" i="22"/>
  <c r="AL16" i="22"/>
  <c r="AL17" i="22"/>
  <c r="AL18" i="22"/>
  <c r="AL19" i="22"/>
  <c r="AL20" i="22"/>
  <c r="AL10" i="22"/>
  <c r="L9" i="23"/>
  <c r="AB12" i="22"/>
  <c r="L12" i="23"/>
  <c r="L14" i="23"/>
  <c r="AB18" i="22"/>
  <c r="AB20" i="22"/>
  <c r="U21" i="22"/>
  <c r="W21" i="22" s="1"/>
  <c r="DN11" i="22"/>
  <c r="DN12" i="22"/>
  <c r="DN13" i="22"/>
  <c r="DN14" i="22"/>
  <c r="DN15" i="22"/>
  <c r="DN16" i="22"/>
  <c r="DN17" i="22"/>
  <c r="DN18" i="22"/>
  <c r="DN19" i="22"/>
  <c r="DN20" i="22"/>
  <c r="BS11" i="22"/>
  <c r="BS12" i="22"/>
  <c r="BS13" i="22"/>
  <c r="BS14" i="22"/>
  <c r="BS15" i="22"/>
  <c r="BS16" i="22"/>
  <c r="BS17" i="22"/>
  <c r="BS18" i="22"/>
  <c r="BS19" i="22"/>
  <c r="BS20" i="22"/>
  <c r="Q10" i="22"/>
  <c r="Q11" i="22"/>
  <c r="E9" i="23" s="1"/>
  <c r="Q12" i="22"/>
  <c r="E10" i="23" s="1"/>
  <c r="Q13" i="22"/>
  <c r="E11" i="23" s="1"/>
  <c r="Q14" i="22"/>
  <c r="Q15" i="22"/>
  <c r="E13" i="23" s="1"/>
  <c r="Q16" i="22"/>
  <c r="Q17" i="22"/>
  <c r="E15" i="23" s="1"/>
  <c r="Q18" i="22"/>
  <c r="E16" i="23" s="1"/>
  <c r="Q19" i="22"/>
  <c r="E17" i="23" s="1"/>
  <c r="Q20" i="22"/>
  <c r="AG11" i="22"/>
  <c r="AQ11" i="22"/>
  <c r="W13" i="22"/>
  <c r="EJ20" i="22"/>
  <c r="EH19" i="22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Y11" i="22"/>
  <c r="DY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DP13" i="22"/>
  <c r="DP14" i="22"/>
  <c r="DP15" i="22"/>
  <c r="DP16" i="22"/>
  <c r="DP17" i="22"/>
  <c r="DP18" i="22"/>
  <c r="DP19" i="22"/>
  <c r="DP20" i="22"/>
  <c r="DP1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BT11" i="22" s="1"/>
  <c r="CE12" i="22"/>
  <c r="BT12" i="22" s="1"/>
  <c r="CE13" i="22"/>
  <c r="BT13" i="22" s="1"/>
  <c r="CE14" i="22"/>
  <c r="BT14" i="22" s="1"/>
  <c r="CE15" i="22"/>
  <c r="BT15" i="22" s="1"/>
  <c r="CE16" i="22"/>
  <c r="BT16" i="22" s="1"/>
  <c r="CE17" i="22"/>
  <c r="BT17" i="22" s="1"/>
  <c r="CE18" i="22"/>
  <c r="BT18" i="22" s="1"/>
  <c r="CE19" i="22"/>
  <c r="BT19" i="22" s="1"/>
  <c r="CE20" i="22"/>
  <c r="BT20" i="22" s="1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AY13" i="22"/>
  <c r="AY14" i="22"/>
  <c r="AY15" i="22"/>
  <c r="AY16" i="22"/>
  <c r="AY17" i="22"/>
  <c r="AY18" i="22"/>
  <c r="AY19" i="22"/>
  <c r="AY20" i="22"/>
  <c r="AY10" i="22"/>
  <c r="AV12" i="22"/>
  <c r="AV13" i="22"/>
  <c r="AV14" i="22"/>
  <c r="AV15" i="22"/>
  <c r="AV16" i="22"/>
  <c r="AV10" i="22"/>
  <c r="AQ13" i="22"/>
  <c r="AQ15" i="22"/>
  <c r="AQ17" i="22"/>
  <c r="AQ19" i="22"/>
  <c r="AQ10" i="22"/>
  <c r="AL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AB10" i="22"/>
  <c r="D25" i="23"/>
  <c r="D45" i="23"/>
  <c r="W11" i="22"/>
  <c r="W12" i="22"/>
  <c r="W14" i="22"/>
  <c r="W16" i="22"/>
  <c r="W18" i="22"/>
  <c r="O11" i="22"/>
  <c r="O12" i="22"/>
  <c r="O13" i="22"/>
  <c r="C11" i="23" s="1"/>
  <c r="O14" i="22"/>
  <c r="D12" i="23" s="1"/>
  <c r="O15" i="22"/>
  <c r="O16" i="22"/>
  <c r="O17" i="22"/>
  <c r="O18" i="22"/>
  <c r="D16" i="23" s="1"/>
  <c r="O19" i="22"/>
  <c r="O20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L22" i="22" s="1"/>
  <c r="AJ23" i="22"/>
  <c r="AL23" i="22" s="1"/>
  <c r="AJ24" i="22"/>
  <c r="AL24" i="22" s="1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R20" i="22"/>
  <c r="AM20" i="22"/>
  <c r="AC20" i="22"/>
  <c r="N18" i="23" s="1"/>
  <c r="X20" i="22"/>
  <c r="W20" i="22"/>
  <c r="AR19" i="22"/>
  <c r="AM19" i="22"/>
  <c r="AC19" i="22"/>
  <c r="N17" i="23" s="1"/>
  <c r="X19" i="22"/>
  <c r="EH18" i="22"/>
  <c r="AR18" i="22"/>
  <c r="AM18" i="22"/>
  <c r="AC18" i="22"/>
  <c r="N16" i="23" s="1"/>
  <c r="X18" i="22"/>
  <c r="EH17" i="22"/>
  <c r="EI17" i="22" s="1"/>
  <c r="AR17" i="22"/>
  <c r="AM17" i="22"/>
  <c r="AC17" i="22"/>
  <c r="N15" i="23" s="1"/>
  <c r="X17" i="22"/>
  <c r="EH16" i="22"/>
  <c r="EI16" i="22" s="1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EI13" i="22" s="1"/>
  <c r="AW13" i="22"/>
  <c r="AR13" i="22"/>
  <c r="AM13" i="22"/>
  <c r="AC13" i="22"/>
  <c r="N11" i="23" s="1"/>
  <c r="X13" i="22"/>
  <c r="EH12" i="22"/>
  <c r="EI12" i="22" s="1"/>
  <c r="AW12" i="22"/>
  <c r="AR12" i="22"/>
  <c r="AM12" i="22"/>
  <c r="AC12" i="22"/>
  <c r="N10" i="23" s="1"/>
  <c r="X12" i="22"/>
  <c r="EH11" i="22"/>
  <c r="EI11" i="22" s="1"/>
  <c r="AW11" i="22"/>
  <c r="AR11" i="22"/>
  <c r="AM11" i="22"/>
  <c r="AC11" i="22"/>
  <c r="N9" i="23" s="1"/>
  <c r="X11" i="22"/>
  <c r="EH10" i="22"/>
  <c r="EI10" i="22" s="1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/>
  <c r="BK82" i="28"/>
  <c r="BL82" i="28" s="1"/>
  <c r="BH82" i="28"/>
  <c r="BI82" i="28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M82" i="28" s="1"/>
  <c r="AI82" i="28"/>
  <c r="AF82" i="28"/>
  <c r="AD82" i="28"/>
  <c r="AE82" i="28" s="1"/>
  <c r="AA82" i="28"/>
  <c r="AC82" i="28" s="1"/>
  <c r="Y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 s="1"/>
  <c r="BN79" i="28"/>
  <c r="BO79" i="28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D75" i="28"/>
  <c r="EC75" i="28"/>
  <c r="EF75" i="28" s="1"/>
  <c r="DZ75" i="28"/>
  <c r="DW75" i="28"/>
  <c r="DT75" i="28"/>
  <c r="DQ75" i="28"/>
  <c r="DN75" i="28"/>
  <c r="DK75" i="28"/>
  <c r="DI75" i="28"/>
  <c r="G75" i="28" s="1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/>
  <c r="Q75" i="28"/>
  <c r="O75" i="28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O74" i="28"/>
  <c r="L74" i="28"/>
  <c r="N74" i="28" s="1"/>
  <c r="J74" i="28"/>
  <c r="K74" i="28"/>
  <c r="EC73" i="28"/>
  <c r="DZ73" i="28"/>
  <c r="DW73" i="28"/>
  <c r="DT73" i="28"/>
  <c r="DQ73" i="28"/>
  <c r="DN73" i="28"/>
  <c r="DK73" i="28"/>
  <c r="DI73" i="28"/>
  <c r="G73" i="28" s="1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R73" i="28" s="1"/>
  <c r="BN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R73" i="28" s="1"/>
  <c r="L73" i="28"/>
  <c r="J73" i="28"/>
  <c r="N73" i="28" s="1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/>
  <c r="L71" i="28"/>
  <c r="N71" i="28" s="1"/>
  <c r="J71" i="28"/>
  <c r="K71" i="28"/>
  <c r="EC70" i="28"/>
  <c r="EF70" i="28" s="1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/>
  <c r="X69" i="28"/>
  <c r="U69" i="28"/>
  <c r="W69" i="28" s="1"/>
  <c r="Q69" i="28"/>
  <c r="O69" i="28"/>
  <c r="P69" i="28"/>
  <c r="L69" i="28"/>
  <c r="J69" i="28"/>
  <c r="N69" i="28" s="1"/>
  <c r="E69" i="28"/>
  <c r="F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 s="1"/>
  <c r="Q68" i="28"/>
  <c r="O68" i="28"/>
  <c r="S68" i="28" s="1"/>
  <c r="L68" i="28"/>
  <c r="J68" i="28"/>
  <c r="K68" i="28" s="1"/>
  <c r="M68" i="28" s="1"/>
  <c r="N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S67" i="28" s="1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/>
  <c r="X66" i="28"/>
  <c r="U66" i="28"/>
  <c r="W66" i="28" s="1"/>
  <c r="Q66" i="28"/>
  <c r="O66" i="28"/>
  <c r="S66" i="28"/>
  <c r="L66" i="28"/>
  <c r="J66" i="28"/>
  <c r="N66" i="28" s="1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 s="1"/>
  <c r="Q64" i="28"/>
  <c r="O64" i="28"/>
  <c r="S64" i="28" s="1"/>
  <c r="L64" i="28"/>
  <c r="J64" i="28"/>
  <c r="N64" i="28" s="1"/>
  <c r="EC63" i="28"/>
  <c r="ED63" i="28"/>
  <c r="DZ63" i="28"/>
  <c r="DW63" i="28"/>
  <c r="DT63" i="28"/>
  <c r="DQ63" i="28"/>
  <c r="DN63" i="28"/>
  <c r="DK63" i="28"/>
  <c r="DI63" i="28"/>
  <c r="G63" i="28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N63" i="28" s="1"/>
  <c r="EC62" i="28"/>
  <c r="EF62" i="28"/>
  <c r="ED62" i="28"/>
  <c r="DZ62" i="28"/>
  <c r="DW62" i="28"/>
  <c r="DT62" i="28"/>
  <c r="DQ62" i="28"/>
  <c r="DN62" i="28"/>
  <c r="DK62" i="28"/>
  <c r="DI62" i="28"/>
  <c r="G62" i="28" s="1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 s="1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R61" i="28" s="1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N59" i="28" s="1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 s="1"/>
  <c r="Q58" i="28"/>
  <c r="O58" i="28"/>
  <c r="S58" i="28" s="1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 s="1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S54" i="28" s="1"/>
  <c r="L54" i="28"/>
  <c r="N54" i="28" s="1"/>
  <c r="J54" i="28"/>
  <c r="EC53" i="28"/>
  <c r="DZ53" i="28"/>
  <c r="DW53" i="28"/>
  <c r="DT53" i="28"/>
  <c r="DQ53" i="28"/>
  <c r="DN53" i="28"/>
  <c r="DK53" i="28"/>
  <c r="DI53" i="28"/>
  <c r="G53" i="28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/>
  <c r="AC53" i="28"/>
  <c r="AB53" i="28"/>
  <c r="Z53" i="28"/>
  <c r="X53" i="28"/>
  <c r="U53" i="28"/>
  <c r="W53" i="28" s="1"/>
  <c r="Q53" i="28"/>
  <c r="O53" i="28"/>
  <c r="L53" i="28"/>
  <c r="N53" i="28" s="1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Q52" i="28" s="1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/>
  <c r="Q52" i="28"/>
  <c r="S52" i="28" s="1"/>
  <c r="O52" i="28"/>
  <c r="P52" i="28"/>
  <c r="L52" i="28"/>
  <c r="N52" i="28" s="1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O51" i="28"/>
  <c r="P51" i="28"/>
  <c r="L51" i="28"/>
  <c r="J51" i="28"/>
  <c r="K51" i="28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R49" i="28" s="1"/>
  <c r="BN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/>
  <c r="X48" i="28"/>
  <c r="U48" i="28"/>
  <c r="W48" i="28" s="1"/>
  <c r="Q48" i="28"/>
  <c r="S48" i="28" s="1"/>
  <c r="O48" i="28"/>
  <c r="P48" i="28" s="1"/>
  <c r="L48" i="28"/>
  <c r="J48" i="28"/>
  <c r="K48" i="28" s="1"/>
  <c r="M48" i="28" s="1"/>
  <c r="EC47" i="28"/>
  <c r="EF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/>
  <c r="AC46" i="28"/>
  <c r="Z46" i="28"/>
  <c r="AB46" i="28" s="1"/>
  <c r="X46" i="28"/>
  <c r="U46" i="28"/>
  <c r="W46" i="28"/>
  <c r="Q46" i="28"/>
  <c r="S46" i="28" s="1"/>
  <c r="O46" i="28"/>
  <c r="L46" i="28"/>
  <c r="J46" i="28"/>
  <c r="EC45" i="28"/>
  <c r="ED45" i="28" s="1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 s="1"/>
  <c r="X45" i="28"/>
  <c r="U45" i="28"/>
  <c r="W45" i="28" s="1"/>
  <c r="Q45" i="28"/>
  <c r="O45" i="28"/>
  <c r="S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/>
  <c r="X44" i="28"/>
  <c r="U44" i="28"/>
  <c r="W44" i="28" s="1"/>
  <c r="Q44" i="28"/>
  <c r="O44" i="28"/>
  <c r="P44" i="28" s="1"/>
  <c r="L44" i="28"/>
  <c r="J44" i="28"/>
  <c r="K44" i="28"/>
  <c r="M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S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S42" i="28" s="1"/>
  <c r="L42" i="28"/>
  <c r="J42" i="28"/>
  <c r="K42" i="28" s="1"/>
  <c r="M42" i="28" s="1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 s="1"/>
  <c r="L41" i="28"/>
  <c r="J41" i="28"/>
  <c r="K41" i="28"/>
  <c r="M41" i="28" s="1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/>
  <c r="Q40" i="28"/>
  <c r="O40" i="28"/>
  <c r="P40" i="28" s="1"/>
  <c r="L40" i="28"/>
  <c r="J40" i="28"/>
  <c r="K40" i="28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/>
  <c r="Q39" i="28"/>
  <c r="O39" i="28"/>
  <c r="P39" i="28" s="1"/>
  <c r="L39" i="28"/>
  <c r="K39" i="28"/>
  <c r="J39" i="28"/>
  <c r="EC38" i="28"/>
  <c r="DZ38" i="28"/>
  <c r="DW38" i="28"/>
  <c r="DT38" i="28"/>
  <c r="DQ38" i="28"/>
  <c r="DN38" i="28"/>
  <c r="DK38" i="28"/>
  <c r="DI38" i="28"/>
  <c r="G38" i="28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/>
  <c r="AH38" i="28"/>
  <c r="AE38" i="28"/>
  <c r="AG38" i="28" s="1"/>
  <c r="AC38" i="28"/>
  <c r="Z38" i="28"/>
  <c r="AB38" i="28"/>
  <c r="X38" i="28"/>
  <c r="U38" i="28"/>
  <c r="W38" i="28" s="1"/>
  <c r="Q38" i="28"/>
  <c r="O38" i="28"/>
  <c r="L38" i="28"/>
  <c r="N38" i="28" s="1"/>
  <c r="J38" i="28"/>
  <c r="K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/>
  <c r="Q37" i="28"/>
  <c r="O37" i="28"/>
  <c r="P37" i="28" s="1"/>
  <c r="L37" i="28"/>
  <c r="J37" i="28"/>
  <c r="N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/>
  <c r="AC36" i="28"/>
  <c r="Z36" i="28"/>
  <c r="AB36" i="28" s="1"/>
  <c r="X36" i="28"/>
  <c r="U36" i="28"/>
  <c r="W36" i="28"/>
  <c r="Q36" i="28"/>
  <c r="O36" i="28"/>
  <c r="P36" i="28" s="1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R34" i="28" s="1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E34" i="28"/>
  <c r="AG34" i="28" s="1"/>
  <c r="AC34" i="28"/>
  <c r="Z34" i="28"/>
  <c r="AB34" i="28"/>
  <c r="X34" i="28"/>
  <c r="U34" i="28"/>
  <c r="W34" i="28" s="1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J33" i="28"/>
  <c r="AL33" i="28" s="1"/>
  <c r="AH33" i="28"/>
  <c r="AE33" i="28"/>
  <c r="AG33" i="28"/>
  <c r="AC33" i="28"/>
  <c r="Z33" i="28"/>
  <c r="AB33" i="28" s="1"/>
  <c r="X33" i="28"/>
  <c r="U33" i="28"/>
  <c r="W33" i="28"/>
  <c r="Q33" i="28"/>
  <c r="O33" i="28"/>
  <c r="L33" i="28"/>
  <c r="J33" i="28"/>
  <c r="N33" i="28" s="1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 s="1"/>
  <c r="X32" i="28"/>
  <c r="U32" i="28"/>
  <c r="W32" i="28" s="1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/>
  <c r="X30" i="28"/>
  <c r="W30" i="28"/>
  <c r="U30" i="28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M28" i="28" s="1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/>
  <c r="Q27" i="28"/>
  <c r="O27" i="28"/>
  <c r="P27" i="28" s="1"/>
  <c r="R27" i="28" s="1"/>
  <c r="L27" i="28"/>
  <c r="J27" i="28"/>
  <c r="K27" i="28" s="1"/>
  <c r="M27" i="28" s="1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N26" i="28" s="1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R24" i="28" s="1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O23" i="28"/>
  <c r="S23" i="28" s="1"/>
  <c r="L23" i="28"/>
  <c r="M23" i="28" s="1"/>
  <c r="J23" i="28"/>
  <c r="K23" i="28"/>
  <c r="EC22" i="28"/>
  <c r="DZ22" i="28"/>
  <c r="DW22" i="28"/>
  <c r="DT22" i="28"/>
  <c r="DQ22" i="28"/>
  <c r="DN22" i="28"/>
  <c r="DK22" i="28"/>
  <c r="DI22" i="28"/>
  <c r="G22" i="28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/>
  <c r="Q22" i="28"/>
  <c r="S22" i="28" s="1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/>
  <c r="Q21" i="28"/>
  <c r="O21" i="28"/>
  <c r="L21" i="28"/>
  <c r="J21" i="28"/>
  <c r="N21" i="28" s="1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N18" i="28" s="1"/>
  <c r="J18" i="28"/>
  <c r="EC17" i="28"/>
  <c r="EF17" i="28"/>
  <c r="DZ17" i="28"/>
  <c r="DW17" i="28"/>
  <c r="DT17" i="28"/>
  <c r="DQ17" i="28"/>
  <c r="DN17" i="28"/>
  <c r="DK17" i="28"/>
  <c r="DI17" i="28"/>
  <c r="G17" i="28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/>
  <c r="X17" i="28"/>
  <c r="U17" i="28"/>
  <c r="W17" i="28" s="1"/>
  <c r="Q17" i="28"/>
  <c r="R17" i="28" s="1"/>
  <c r="O17" i="28"/>
  <c r="P17" i="28"/>
  <c r="L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/>
  <c r="AC16" i="28"/>
  <c r="Z16" i="28"/>
  <c r="AB16" i="28" s="1"/>
  <c r="X16" i="28"/>
  <c r="U16" i="28"/>
  <c r="W16" i="28"/>
  <c r="Q16" i="28"/>
  <c r="O16" i="28"/>
  <c r="P16" i="28" s="1"/>
  <c r="L16" i="28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O15" i="28"/>
  <c r="S15" i="28" s="1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Q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/>
  <c r="Q14" i="28"/>
  <c r="O14" i="28"/>
  <c r="L14" i="28"/>
  <c r="J14" i="28"/>
  <c r="K14" i="28" s="1"/>
  <c r="M14" i="28" s="1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/>
  <c r="Q13" i="28"/>
  <c r="S13" i="28" s="1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E12" i="28"/>
  <c r="AG12" i="28" s="1"/>
  <c r="AC12" i="28"/>
  <c r="Z12" i="28"/>
  <c r="AB12" i="28"/>
  <c r="X12" i="28"/>
  <c r="U12" i="28"/>
  <c r="W12" i="28" s="1"/>
  <c r="Q12" i="28"/>
  <c r="O12" i="28"/>
  <c r="P12" i="28"/>
  <c r="L12" i="28"/>
  <c r="N12" i="28" s="1"/>
  <c r="J12" i="28"/>
  <c r="K12" i="28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/>
  <c r="Q11" i="28"/>
  <c r="O11" i="28"/>
  <c r="P11" i="28"/>
  <c r="L11" i="28"/>
  <c r="J11" i="28"/>
  <c r="K11" i="28" s="1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J81" i="27"/>
  <c r="N81" i="27" s="1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 s="1"/>
  <c r="AC80" i="27"/>
  <c r="Z80" i="27"/>
  <c r="AB80" i="27"/>
  <c r="X80" i="27"/>
  <c r="U80" i="27"/>
  <c r="W80" i="27" s="1"/>
  <c r="Q80" i="27"/>
  <c r="O80" i="27"/>
  <c r="P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/>
  <c r="AH77" i="27"/>
  <c r="AE77" i="27"/>
  <c r="AG77" i="27" s="1"/>
  <c r="AC77" i="27"/>
  <c r="Z77" i="27"/>
  <c r="AB77" i="27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/>
  <c r="AC76" i="27"/>
  <c r="Z76" i="27"/>
  <c r="AB76" i="27" s="1"/>
  <c r="X76" i="27"/>
  <c r="U76" i="27"/>
  <c r="W76" i="27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 s="1"/>
  <c r="AH74" i="27"/>
  <c r="AE74" i="27"/>
  <c r="AG74" i="27"/>
  <c r="AC74" i="27"/>
  <c r="Z74" i="27"/>
  <c r="AB74" i="27" s="1"/>
  <c r="X74" i="27"/>
  <c r="U74" i="27"/>
  <c r="W74" i="27"/>
  <c r="Q74" i="27"/>
  <c r="O74" i="27"/>
  <c r="P74" i="27" s="1"/>
  <c r="R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 s="1"/>
  <c r="Q72" i="27"/>
  <c r="O72" i="27"/>
  <c r="P72" i="27" s="1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/>
  <c r="L70" i="27"/>
  <c r="J70" i="27"/>
  <c r="K70" i="27" s="1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/>
  <c r="AH69" i="27"/>
  <c r="AE69" i="27"/>
  <c r="AG69" i="27" s="1"/>
  <c r="AC69" i="27"/>
  <c r="Z69" i="27"/>
  <c r="AB69" i="27"/>
  <c r="X69" i="27"/>
  <c r="U69" i="27"/>
  <c r="W69" i="27" s="1"/>
  <c r="Q69" i="27"/>
  <c r="O69" i="27"/>
  <c r="P69" i="27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 s="1"/>
  <c r="AC68" i="27"/>
  <c r="Z68" i="27"/>
  <c r="AB68" i="27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/>
  <c r="AH67" i="27"/>
  <c r="AE67" i="27"/>
  <c r="AG67" i="27" s="1"/>
  <c r="AC67" i="27"/>
  <c r="Z67" i="27"/>
  <c r="AB67" i="27"/>
  <c r="X67" i="27"/>
  <c r="U67" i="27"/>
  <c r="W67" i="27" s="1"/>
  <c r="Q67" i="27"/>
  <c r="O67" i="27"/>
  <c r="P67" i="27" s="1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/>
  <c r="Q65" i="27"/>
  <c r="O65" i="27"/>
  <c r="P65" i="27" s="1"/>
  <c r="R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/>
  <c r="AC63" i="27"/>
  <c r="Z63" i="27"/>
  <c r="AB63" i="27" s="1"/>
  <c r="X63" i="27"/>
  <c r="U63" i="27"/>
  <c r="W63" i="27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 s="1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 s="1"/>
  <c r="L60" i="27"/>
  <c r="J60" i="27"/>
  <c r="N60" i="27" s="1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/>
  <c r="Q56" i="27"/>
  <c r="P56" i="27"/>
  <c r="O56" i="27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/>
  <c r="AH53" i="27"/>
  <c r="AE53" i="27"/>
  <c r="AG53" i="27" s="1"/>
  <c r="AC53" i="27"/>
  <c r="Z53" i="27"/>
  <c r="AB53" i="27" s="1"/>
  <c r="X53" i="27"/>
  <c r="U53" i="27"/>
  <c r="W53" i="27" s="1"/>
  <c r="Q53" i="27"/>
  <c r="R53" i="27" s="1"/>
  <c r="O53" i="27"/>
  <c r="P53" i="27" s="1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/>
  <c r="Q50" i="27"/>
  <c r="S50" i="27" s="1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/>
  <c r="AC47" i="27"/>
  <c r="Z47" i="27"/>
  <c r="AB47" i="27" s="1"/>
  <c r="X47" i="27"/>
  <c r="U47" i="27"/>
  <c r="W47" i="27" s="1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S46" i="27" s="1"/>
  <c r="O46" i="27"/>
  <c r="P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/>
  <c r="AC45" i="27"/>
  <c r="Z45" i="27"/>
  <c r="AB45" i="27" s="1"/>
  <c r="X45" i="27"/>
  <c r="U45" i="27"/>
  <c r="W45" i="27" s="1"/>
  <c r="Q45" i="27"/>
  <c r="O45" i="27"/>
  <c r="P45" i="27" s="1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N43" i="27" s="1"/>
  <c r="E43" i="27"/>
  <c r="EA42" i="27"/>
  <c r="DX42" i="27"/>
  <c r="DU42" i="27"/>
  <c r="DR42" i="27"/>
  <c r="DO42" i="27"/>
  <c r="DL42" i="27"/>
  <c r="DI42" i="27"/>
  <c r="DG42" i="27"/>
  <c r="E42" i="27" s="1"/>
  <c r="F42" i="27" s="1"/>
  <c r="H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/>
  <c r="X42" i="27"/>
  <c r="U42" i="27"/>
  <c r="W42" i="27" s="1"/>
  <c r="Q42" i="27"/>
  <c r="O42" i="27"/>
  <c r="P42" i="27" s="1"/>
  <c r="L42" i="27"/>
  <c r="J42" i="27"/>
  <c r="N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/>
  <c r="Q38" i="27"/>
  <c r="S38" i="27" s="1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 s="1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/>
  <c r="Q27" i="27"/>
  <c r="S27" i="27" s="1"/>
  <c r="O27" i="27"/>
  <c r="P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/>
  <c r="X25" i="27"/>
  <c r="U25" i="27"/>
  <c r="W25" i="27" s="1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/>
  <c r="X23" i="27"/>
  <c r="U23" i="27"/>
  <c r="W23" i="27" s="1"/>
  <c r="Q23" i="27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 s="1"/>
  <c r="AC22" i="27"/>
  <c r="Z22" i="27"/>
  <c r="AB22" i="27"/>
  <c r="X22" i="27"/>
  <c r="U22" i="27"/>
  <c r="W22" i="27" s="1"/>
  <c r="Q22" i="27"/>
  <c r="O22" i="27"/>
  <c r="P22" i="27" s="1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R19" i="27" s="1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K18" i="27" s="1"/>
  <c r="M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M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M11" i="27" s="1"/>
  <c r="G11" i="27"/>
  <c r="EA10" i="27"/>
  <c r="E10" i="27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 s="1"/>
  <c r="BO82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/>
  <c r="AD78" i="26"/>
  <c r="AA78" i="26"/>
  <c r="AC78" i="26" s="1"/>
  <c r="Y78" i="26"/>
  <c r="V78" i="26"/>
  <c r="X78" i="26"/>
  <c r="R78" i="26"/>
  <c r="P78" i="26"/>
  <c r="Q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R77" i="26" s="1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T77" i="26" s="1"/>
  <c r="M77" i="26"/>
  <c r="K77" i="26"/>
  <c r="L77" i="26"/>
  <c r="ED76" i="26"/>
  <c r="EE76" i="26" s="1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 s="1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/>
  <c r="R74" i="26"/>
  <c r="P74" i="26"/>
  <c r="Q74" i="26" s="1"/>
  <c r="M74" i="26"/>
  <c r="K74" i="26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S73" i="26" s="1"/>
  <c r="M73" i="26"/>
  <c r="K73" i="26"/>
  <c r="L73" i="26" s="1"/>
  <c r="ED72" i="26"/>
  <c r="EE72" i="26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S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 s="1"/>
  <c r="R67" i="26"/>
  <c r="P67" i="26"/>
  <c r="Q67" i="26" s="1"/>
  <c r="S67" i="26" s="1"/>
  <c r="M67" i="26"/>
  <c r="K67" i="26"/>
  <c r="L67" i="26" s="1"/>
  <c r="N67" i="26" s="1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/>
  <c r="R66" i="26"/>
  <c r="T66" i="26"/>
  <c r="P66" i="26"/>
  <c r="Q66" i="26" s="1"/>
  <c r="S66" i="26" s="1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R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M65" i="26"/>
  <c r="K65" i="26"/>
  <c r="L65" i="26" s="1"/>
  <c r="N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/>
  <c r="Y62" i="26"/>
  <c r="V62" i="26"/>
  <c r="X62" i="26" s="1"/>
  <c r="R62" i="26"/>
  <c r="T62" i="26" s="1"/>
  <c r="P62" i="26"/>
  <c r="Q62" i="26" s="1"/>
  <c r="S62" i="26" s="1"/>
  <c r="M62" i="26"/>
  <c r="K62" i="26"/>
  <c r="ED61" i="26"/>
  <c r="EE61" i="26" s="1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/>
  <c r="R60" i="26"/>
  <c r="T60" i="26"/>
  <c r="P60" i="26"/>
  <c r="Q60" i="26"/>
  <c r="M60" i="26"/>
  <c r="O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/>
  <c r="R59" i="26"/>
  <c r="P59" i="26"/>
  <c r="Q59" i="26" s="1"/>
  <c r="S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/>
  <c r="Y57" i="26"/>
  <c r="V57" i="26"/>
  <c r="X57" i="26" s="1"/>
  <c r="R57" i="26"/>
  <c r="P57" i="26"/>
  <c r="M57" i="26"/>
  <c r="K57" i="26"/>
  <c r="L57" i="26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/>
  <c r="Y56" i="26"/>
  <c r="V56" i="26"/>
  <c r="X56" i="26" s="1"/>
  <c r="R56" i="26"/>
  <c r="T56" i="26" s="1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/>
  <c r="Y55" i="26"/>
  <c r="V55" i="26"/>
  <c r="X55" i="26" s="1"/>
  <c r="R55" i="26"/>
  <c r="P55" i="26"/>
  <c r="Q55" i="26" s="1"/>
  <c r="S55" i="26" s="1"/>
  <c r="M55" i="26"/>
  <c r="K55" i="26"/>
  <c r="L55" i="26" s="1"/>
  <c r="N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L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/>
  <c r="AD50" i="26"/>
  <c r="AA50" i="26"/>
  <c r="AC50" i="26" s="1"/>
  <c r="Y50" i="26"/>
  <c r="V50" i="26"/>
  <c r="X50" i="26"/>
  <c r="R50" i="26"/>
  <c r="P50" i="26"/>
  <c r="Q50" i="26" s="1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/>
  <c r="M49" i="26"/>
  <c r="K49" i="26"/>
  <c r="L49" i="26" s="1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/>
  <c r="R48" i="26"/>
  <c r="P48" i="26"/>
  <c r="Q48" i="26" s="1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/>
  <c r="M47" i="26"/>
  <c r="K47" i="26"/>
  <c r="L47" i="26" s="1"/>
  <c r="N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 s="1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 s="1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/>
  <c r="AD44" i="26"/>
  <c r="AA44" i="26"/>
  <c r="AC44" i="26" s="1"/>
  <c r="Y44" i="26"/>
  <c r="V44" i="26"/>
  <c r="X44" i="26" s="1"/>
  <c r="R44" i="26"/>
  <c r="P44" i="26"/>
  <c r="Q44" i="26" s="1"/>
  <c r="M44" i="26"/>
  <c r="O44" i="26" s="1"/>
  <c r="K44" i="26"/>
  <c r="L44" i="26"/>
  <c r="N44" i="26"/>
  <c r="ED43" i="26"/>
  <c r="EE43" i="26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 s="1"/>
  <c r="R43" i="26"/>
  <c r="P43" i="26"/>
  <c r="Q43" i="26"/>
  <c r="S43" i="26" s="1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 s="1"/>
  <c r="R41" i="26"/>
  <c r="T41" i="26" s="1"/>
  <c r="P41" i="26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S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 s="1"/>
  <c r="R40" i="26"/>
  <c r="P40" i="26"/>
  <c r="Q40" i="26" s="1"/>
  <c r="M40" i="26"/>
  <c r="N40" i="26" s="1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K39" i="26"/>
  <c r="L39" i="26" s="1"/>
  <c r="N39" i="26" s="1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/>
  <c r="AI38" i="26"/>
  <c r="AF38" i="26"/>
  <c r="AH38" i="26" s="1"/>
  <c r="AD38" i="26"/>
  <c r="AA38" i="26"/>
  <c r="AC38" i="26"/>
  <c r="Y38" i="26"/>
  <c r="V38" i="26"/>
  <c r="X38" i="26" s="1"/>
  <c r="R38" i="26"/>
  <c r="P38" i="26"/>
  <c r="Q38" i="26" s="1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/>
  <c r="Y33" i="26"/>
  <c r="V33" i="26"/>
  <c r="X33" i="26" s="1"/>
  <c r="R33" i="26"/>
  <c r="T33" i="26" s="1"/>
  <c r="P33" i="26"/>
  <c r="M33" i="26"/>
  <c r="O33" i="26" s="1"/>
  <c r="K33" i="26"/>
  <c r="ED32" i="26"/>
  <c r="EE32" i="26" s="1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 s="1"/>
  <c r="M32" i="26"/>
  <c r="K32" i="26"/>
  <c r="L32" i="26" s="1"/>
  <c r="ED31" i="26"/>
  <c r="EE31" i="26" s="1"/>
  <c r="DX31" i="26"/>
  <c r="DU31" i="26"/>
  <c r="DR31" i="26"/>
  <c r="DO31" i="26"/>
  <c r="DL31" i="26"/>
  <c r="DJ31" i="26"/>
  <c r="H31" i="26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/>
  <c r="R26" i="26"/>
  <c r="P26" i="26"/>
  <c r="Q26" i="26" s="1"/>
  <c r="M26" i="26"/>
  <c r="K26" i="26"/>
  <c r="L26" i="26" s="1"/>
  <c r="N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/>
  <c r="Y24" i="26"/>
  <c r="V24" i="26"/>
  <c r="X24" i="26" s="1"/>
  <c r="R24" i="26"/>
  <c r="P24" i="26"/>
  <c r="Q24" i="26" s="1"/>
  <c r="M24" i="26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 s="1"/>
  <c r="R21" i="26"/>
  <c r="P21" i="26"/>
  <c r="Q21" i="26" s="1"/>
  <c r="M21" i="26"/>
  <c r="O21" i="26" s="1"/>
  <c r="K21" i="26"/>
  <c r="ED20" i="26"/>
  <c r="EE20" i="26" s="1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 s="1"/>
  <c r="Y20" i="26"/>
  <c r="V20" i="26"/>
  <c r="X20" i="26" s="1"/>
  <c r="R20" i="26"/>
  <c r="S20" i="26" s="1"/>
  <c r="P20" i="26"/>
  <c r="Q20" i="26"/>
  <c r="M20" i="26"/>
  <c r="K20" i="26"/>
  <c r="L20" i="26" s="1"/>
  <c r="N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/>
  <c r="AD18" i="26"/>
  <c r="AA18" i="26"/>
  <c r="AC18" i="26" s="1"/>
  <c r="Y18" i="26"/>
  <c r="V18" i="26"/>
  <c r="X18" i="26"/>
  <c r="R18" i="26"/>
  <c r="P18" i="26"/>
  <c r="M18" i="26"/>
  <c r="K18" i="26"/>
  <c r="L18" i="26"/>
  <c r="N18" i="26" s="1"/>
  <c r="ED17" i="26"/>
  <c r="EE17" i="26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 s="1"/>
  <c r="M17" i="26"/>
  <c r="O17" i="26" s="1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/>
  <c r="R16" i="26"/>
  <c r="P16" i="26"/>
  <c r="Q16" i="26" s="1"/>
  <c r="S16" i="26" s="1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/>
  <c r="R15" i="26"/>
  <c r="P15" i="26"/>
  <c r="M15" i="26"/>
  <c r="K15" i="26"/>
  <c r="O15" i="26" s="1"/>
  <c r="ED14" i="26"/>
  <c r="EE14" i="26" s="1"/>
  <c r="DX14" i="26"/>
  <c r="DU14" i="26"/>
  <c r="DR14" i="26"/>
  <c r="DO14" i="26"/>
  <c r="DL14" i="26"/>
  <c r="DJ14" i="26"/>
  <c r="H14" i="26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/>
  <c r="AD13" i="26"/>
  <c r="AA13" i="26"/>
  <c r="AC13" i="26" s="1"/>
  <c r="Y13" i="26"/>
  <c r="V13" i="26"/>
  <c r="X13" i="26" s="1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/>
  <c r="R12" i="26"/>
  <c r="P12" i="26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/>
  <c r="Y10" i="26"/>
  <c r="V10" i="26"/>
  <c r="X10" i="26" s="1"/>
  <c r="R10" i="26"/>
  <c r="P10" i="26"/>
  <c r="M10" i="26"/>
  <c r="K10" i="26"/>
  <c r="K82" i="26" s="1"/>
  <c r="L82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C21" i="22"/>
  <c r="D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O53" i="26"/>
  <c r="F38" i="26"/>
  <c r="G38" i="26"/>
  <c r="I38" i="26" s="1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T69" i="26"/>
  <c r="S75" i="26"/>
  <c r="BR26" i="26"/>
  <c r="BS39" i="26"/>
  <c r="O40" i="26"/>
  <c r="BS54" i="26"/>
  <c r="S58" i="26"/>
  <c r="O66" i="26"/>
  <c r="O69" i="26"/>
  <c r="AS82" i="26"/>
  <c r="O38" i="26"/>
  <c r="T50" i="26"/>
  <c r="BS50" i="26"/>
  <c r="Q53" i="26"/>
  <c r="S53" i="26" s="1"/>
  <c r="BS61" i="26"/>
  <c r="BS63" i="26"/>
  <c r="BS69" i="26"/>
  <c r="BS72" i="26"/>
  <c r="O74" i="26"/>
  <c r="S80" i="26"/>
  <c r="AI82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S54" i="26"/>
  <c r="O63" i="26"/>
  <c r="BS66" i="26"/>
  <c r="O71" i="26"/>
  <c r="BS74" i="26"/>
  <c r="T11" i="26"/>
  <c r="T19" i="26"/>
  <c r="Q25" i="26"/>
  <c r="S25" i="26" s="1"/>
  <c r="T27" i="26"/>
  <c r="T30" i="26"/>
  <c r="BP39" i="26"/>
  <c r="BR39" i="26" s="1"/>
  <c r="L41" i="26"/>
  <c r="T49" i="26"/>
  <c r="Q51" i="26"/>
  <c r="S51" i="26" s="1"/>
  <c r="Q57" i="26"/>
  <c r="Q61" i="26"/>
  <c r="S61" i="26"/>
  <c r="O65" i="26"/>
  <c r="BS65" i="26"/>
  <c r="Q69" i="26"/>
  <c r="S69" i="26" s="1"/>
  <c r="O73" i="26"/>
  <c r="BS73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 s="1"/>
  <c r="T13" i="26"/>
  <c r="BS15" i="26"/>
  <c r="T16" i="26"/>
  <c r="Q19" i="26"/>
  <c r="S19" i="26"/>
  <c r="T21" i="26"/>
  <c r="BS23" i="26"/>
  <c r="T24" i="26"/>
  <c r="Q27" i="26"/>
  <c r="S27" i="26" s="1"/>
  <c r="T29" i="26"/>
  <c r="BS31" i="26"/>
  <c r="N38" i="26"/>
  <c r="T38" i="26"/>
  <c r="O42" i="26"/>
  <c r="F42" i="26"/>
  <c r="T43" i="26"/>
  <c r="T47" i="26"/>
  <c r="S49" i="26"/>
  <c r="T54" i="26"/>
  <c r="T55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BR12" i="26"/>
  <c r="F46" i="26"/>
  <c r="J46" i="26" s="1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 s="1"/>
  <c r="O34" i="26"/>
  <c r="BS34" i="26"/>
  <c r="Q35" i="26"/>
  <c r="Q37" i="26"/>
  <c r="S37" i="26" s="1"/>
  <c r="Q39" i="26"/>
  <c r="S39" i="26"/>
  <c r="Q41" i="26"/>
  <c r="S41" i="26" s="1"/>
  <c r="BR42" i="26"/>
  <c r="DI42" i="26"/>
  <c r="BS45" i="26"/>
  <c r="O46" i="26"/>
  <c r="BS47" i="26"/>
  <c r="O48" i="26"/>
  <c r="O50" i="26"/>
  <c r="BS53" i="26"/>
  <c r="BS55" i="26"/>
  <c r="O56" i="26"/>
  <c r="BS59" i="26"/>
  <c r="F10" i="26"/>
  <c r="G10" i="26" s="1"/>
  <c r="DI10" i="26"/>
  <c r="L11" i="26"/>
  <c r="BP11" i="26"/>
  <c r="F12" i="26"/>
  <c r="G12" i="26"/>
  <c r="I12" i="26" s="1"/>
  <c r="L13" i="26"/>
  <c r="N13" i="26" s="1"/>
  <c r="BP13" i="26"/>
  <c r="BR13" i="26" s="1"/>
  <c r="L15" i="26"/>
  <c r="N15" i="26" s="1"/>
  <c r="BP15" i="26"/>
  <c r="BR15" i="26" s="1"/>
  <c r="L17" i="26"/>
  <c r="BP17" i="26"/>
  <c r="BR17" i="26" s="1"/>
  <c r="L19" i="26"/>
  <c r="N19" i="26" s="1"/>
  <c r="BP19" i="26"/>
  <c r="BR19" i="26"/>
  <c r="F20" i="26"/>
  <c r="G20" i="26"/>
  <c r="I20" i="26" s="1"/>
  <c r="L21" i="26"/>
  <c r="N21" i="26" s="1"/>
  <c r="BP21" i="26"/>
  <c r="BR21" i="26" s="1"/>
  <c r="F22" i="26"/>
  <c r="G22" i="26" s="1"/>
  <c r="N23" i="26"/>
  <c r="BP23" i="26"/>
  <c r="BR23" i="26" s="1"/>
  <c r="F24" i="26"/>
  <c r="G24" i="26" s="1"/>
  <c r="BP25" i="26"/>
  <c r="BR25" i="26"/>
  <c r="F26" i="26"/>
  <c r="J26" i="26" s="1"/>
  <c r="BP27" i="26"/>
  <c r="BR27" i="26"/>
  <c r="F28" i="26"/>
  <c r="G28" i="26"/>
  <c r="L29" i="26"/>
  <c r="N29" i="26" s="1"/>
  <c r="BP29" i="26"/>
  <c r="BR29" i="26" s="1"/>
  <c r="BP31" i="26"/>
  <c r="BR31" i="26" s="1"/>
  <c r="F32" i="26"/>
  <c r="G32" i="26" s="1"/>
  <c r="L33" i="26"/>
  <c r="N33" i="26" s="1"/>
  <c r="BP33" i="26"/>
  <c r="BR33" i="26" s="1"/>
  <c r="F34" i="26"/>
  <c r="G34" i="26" s="1"/>
  <c r="N35" i="26"/>
  <c r="BP35" i="26"/>
  <c r="BR35" i="26" s="1"/>
  <c r="L37" i="26"/>
  <c r="N37" i="26" s="1"/>
  <c r="BP37" i="26"/>
  <c r="BR37" i="26" s="1"/>
  <c r="DI43" i="26"/>
  <c r="F43" i="26"/>
  <c r="G43" i="26"/>
  <c r="DI45" i="26"/>
  <c r="F45" i="26"/>
  <c r="G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 s="1"/>
  <c r="I55" i="26" s="1"/>
  <c r="DI57" i="26"/>
  <c r="DI59" i="26"/>
  <c r="F59" i="26"/>
  <c r="G59" i="26" s="1"/>
  <c r="I59" i="26" s="1"/>
  <c r="BP10" i="26"/>
  <c r="BR10" i="26" s="1"/>
  <c r="F11" i="26"/>
  <c r="G11" i="26" s="1"/>
  <c r="F13" i="26"/>
  <c r="G13" i="26" s="1"/>
  <c r="F23" i="26"/>
  <c r="G23" i="26"/>
  <c r="F25" i="26"/>
  <c r="G25" i="26" s="1"/>
  <c r="F27" i="26"/>
  <c r="G27" i="26" s="1"/>
  <c r="I27" i="26" s="1"/>
  <c r="F29" i="26"/>
  <c r="J29" i="26"/>
  <c r="F31" i="26"/>
  <c r="G31" i="26" s="1"/>
  <c r="I31" i="26" s="1"/>
  <c r="F33" i="26"/>
  <c r="G33" i="26" s="1"/>
  <c r="F35" i="26"/>
  <c r="G35" i="26" s="1"/>
  <c r="I35" i="26" s="1"/>
  <c r="F39" i="26"/>
  <c r="F41" i="26"/>
  <c r="J41" i="26" s="1"/>
  <c r="G41" i="26"/>
  <c r="I41" i="26" s="1"/>
  <c r="BS41" i="26"/>
  <c r="N53" i="26"/>
  <c r="BS58" i="26"/>
  <c r="N60" i="26"/>
  <c r="BP60" i="26"/>
  <c r="F61" i="26"/>
  <c r="G61" i="26"/>
  <c r="I61" i="26" s="1"/>
  <c r="BR61" i="26"/>
  <c r="L62" i="26"/>
  <c r="N62" i="26"/>
  <c r="BP62" i="26"/>
  <c r="BR62" i="26"/>
  <c r="F63" i="26"/>
  <c r="BP64" i="26"/>
  <c r="F65" i="26"/>
  <c r="L66" i="26"/>
  <c r="N66" i="26" s="1"/>
  <c r="BP66" i="26"/>
  <c r="BR66" i="26" s="1"/>
  <c r="F67" i="26"/>
  <c r="G67" i="26" s="1"/>
  <c r="I67" i="26" s="1"/>
  <c r="BR67" i="26"/>
  <c r="L68" i="26"/>
  <c r="N68" i="26" s="1"/>
  <c r="BP68" i="26"/>
  <c r="BR68" i="26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/>
  <c r="F75" i="26"/>
  <c r="L76" i="26"/>
  <c r="N76" i="26"/>
  <c r="BP76" i="26"/>
  <c r="BR76" i="26"/>
  <c r="N77" i="26"/>
  <c r="L78" i="26"/>
  <c r="N78" i="26" s="1"/>
  <c r="BP78" i="26"/>
  <c r="BR78" i="26" s="1"/>
  <c r="F79" i="26"/>
  <c r="G79" i="26"/>
  <c r="L80" i="26"/>
  <c r="N80" i="26" s="1"/>
  <c r="BP80" i="26"/>
  <c r="BR80" i="26"/>
  <c r="F81" i="26"/>
  <c r="V82" i="26"/>
  <c r="X82" i="26" s="1"/>
  <c r="AP82" i="26"/>
  <c r="AR82" i="26" s="1"/>
  <c r="F58" i="26"/>
  <c r="G58" i="26" s="1"/>
  <c r="F60" i="26"/>
  <c r="G60" i="26"/>
  <c r="F62" i="26"/>
  <c r="G62" i="26" s="1"/>
  <c r="I62" i="26" s="1"/>
  <c r="F66" i="26"/>
  <c r="F68" i="26"/>
  <c r="F70" i="26"/>
  <c r="F72" i="26"/>
  <c r="F76" i="26"/>
  <c r="G76" i="26" s="1"/>
  <c r="F78" i="26"/>
  <c r="G78" i="26" s="1"/>
  <c r="J55" i="26"/>
  <c r="M10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E17" i="27"/>
  <c r="F17" i="27"/>
  <c r="H17" i="27" s="1"/>
  <c r="E21" i="27"/>
  <c r="BR24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 s="1"/>
  <c r="R42" i="27"/>
  <c r="BR43" i="27"/>
  <c r="BO45" i="27"/>
  <c r="BQ45" i="27" s="1"/>
  <c r="BR47" i="27"/>
  <c r="P49" i="27"/>
  <c r="R49" i="27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 s="1"/>
  <c r="M78" i="27"/>
  <c r="BQ78" i="27"/>
  <c r="M80" i="27"/>
  <c r="BR12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P10" i="27"/>
  <c r="R10" i="27" s="1"/>
  <c r="K12" i="27"/>
  <c r="M12" i="27" s="1"/>
  <c r="BO12" i="27"/>
  <c r="BQ12" i="27" s="1"/>
  <c r="P13" i="27"/>
  <c r="R13" i="27" s="1"/>
  <c r="E14" i="27"/>
  <c r="F14" i="27" s="1"/>
  <c r="H14" i="27" s="1"/>
  <c r="R15" i="27"/>
  <c r="K16" i="27"/>
  <c r="M16" i="27" s="1"/>
  <c r="P17" i="27"/>
  <c r="R17" i="27" s="1"/>
  <c r="E18" i="27"/>
  <c r="F18" i="27" s="1"/>
  <c r="H18" i="27" s="1"/>
  <c r="K20" i="27"/>
  <c r="M20" i="27" s="1"/>
  <c r="BO20" i="27"/>
  <c r="BQ20" i="27" s="1"/>
  <c r="P21" i="27"/>
  <c r="R21" i="27" s="1"/>
  <c r="E22" i="27"/>
  <c r="M22" i="27"/>
  <c r="K24" i="27"/>
  <c r="M24" i="27"/>
  <c r="BO24" i="27"/>
  <c r="BQ24" i="27"/>
  <c r="E25" i="27"/>
  <c r="F25" i="27"/>
  <c r="H25" i="27" s="1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/>
  <c r="BO28" i="27"/>
  <c r="BQ28" i="27"/>
  <c r="E29" i="27"/>
  <c r="F29" i="27"/>
  <c r="H29" i="27" s="1"/>
  <c r="M29" i="27"/>
  <c r="BQ29" i="27"/>
  <c r="K30" i="27"/>
  <c r="M30" i="27" s="1"/>
  <c r="E31" i="27"/>
  <c r="I31" i="27" s="1"/>
  <c r="BQ31" i="27"/>
  <c r="K32" i="27"/>
  <c r="M32" i="27"/>
  <c r="BO32" i="27"/>
  <c r="BQ32" i="27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F39" i="27"/>
  <c r="H39" i="27" s="1"/>
  <c r="K39" i="27"/>
  <c r="M39" i="27" s="1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I24" i="27" s="1"/>
  <c r="E26" i="27"/>
  <c r="F26" i="27" s="1"/>
  <c r="H26" i="27" s="1"/>
  <c r="E28" i="27"/>
  <c r="F28" i="27" s="1"/>
  <c r="H28" i="27" s="1"/>
  <c r="E30" i="27"/>
  <c r="F30" i="27" s="1"/>
  <c r="E32" i="27"/>
  <c r="S41" i="27"/>
  <c r="E48" i="27"/>
  <c r="E50" i="27"/>
  <c r="E52" i="27"/>
  <c r="F52" i="27" s="1"/>
  <c r="H52" i="27" s="1"/>
  <c r="E54" i="27"/>
  <c r="F54" i="27" s="1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/>
  <c r="H66" i="27" s="1"/>
  <c r="E68" i="27"/>
  <c r="E71" i="27"/>
  <c r="I71" i="27" s="1"/>
  <c r="E73" i="27"/>
  <c r="I73" i="27" s="1"/>
  <c r="E75" i="27"/>
  <c r="I75" i="27" s="1"/>
  <c r="E77" i="27"/>
  <c r="F77" i="27" s="1"/>
  <c r="H77" i="27" s="1"/>
  <c r="E79" i="27"/>
  <c r="S80" i="27"/>
  <c r="E81" i="27"/>
  <c r="BQ81" i="27"/>
  <c r="AC82" i="27"/>
  <c r="AG82" i="27"/>
  <c r="AO82" i="27"/>
  <c r="AQ82" i="27" s="1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F61" i="27" s="1"/>
  <c r="H61" i="27" s="1"/>
  <c r="K62" i="27"/>
  <c r="M62" i="27" s="1"/>
  <c r="BO62" i="27"/>
  <c r="BQ62" i="27" s="1"/>
  <c r="E63" i="27"/>
  <c r="F63" i="27" s="1"/>
  <c r="H63" i="27" s="1"/>
  <c r="K64" i="27"/>
  <c r="M64" i="27"/>
  <c r="BO64" i="27"/>
  <c r="BQ64" i="27"/>
  <c r="E65" i="27"/>
  <c r="F65" i="27"/>
  <c r="H65" i="27" s="1"/>
  <c r="K66" i="27"/>
  <c r="M66" i="27" s="1"/>
  <c r="BO66" i="27"/>
  <c r="BQ66" i="27" s="1"/>
  <c r="E67" i="27"/>
  <c r="F67" i="27" s="1"/>
  <c r="H67" i="27" s="1"/>
  <c r="K68" i="27"/>
  <c r="M68" i="27" s="1"/>
  <c r="BO68" i="27"/>
  <c r="BQ68" i="27" s="1"/>
  <c r="E70" i="27"/>
  <c r="K71" i="27"/>
  <c r="M71" i="27" s="1"/>
  <c r="BO71" i="27"/>
  <c r="BQ71" i="27" s="1"/>
  <c r="E72" i="27"/>
  <c r="K73" i="27"/>
  <c r="M73" i="27" s="1"/>
  <c r="BO73" i="27"/>
  <c r="BQ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I49" i="27"/>
  <c r="I53" i="27"/>
  <c r="I29" i="27"/>
  <c r="I27" i="27"/>
  <c r="I37" i="27"/>
  <c r="I77" i="27"/>
  <c r="I60" i="27"/>
  <c r="I57" i="27"/>
  <c r="DJ8" i="27"/>
  <c r="DM8" i="27" s="1"/>
  <c r="DP8" i="27" s="1"/>
  <c r="DS8" i="27" s="1"/>
  <c r="DV8" i="27" s="1"/>
  <c r="DY8" i="27" s="1"/>
  <c r="I18" i="27"/>
  <c r="I61" i="27"/>
  <c r="I67" i="27"/>
  <c r="I28" i="27"/>
  <c r="I16" i="27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R82" i="28" s="1"/>
  <c r="S10" i="28"/>
  <c r="BO10" i="28"/>
  <c r="BQ10" i="28" s="1"/>
  <c r="E11" i="28"/>
  <c r="F11" i="28" s="1"/>
  <c r="K13" i="28"/>
  <c r="M13" i="28" s="1"/>
  <c r="BO13" i="28"/>
  <c r="BQ13" i="28" s="1"/>
  <c r="P14" i="28"/>
  <c r="R14" i="28" s="1"/>
  <c r="E15" i="28"/>
  <c r="I15" i="28" s="1"/>
  <c r="K17" i="28"/>
  <c r="M17" i="28" s="1"/>
  <c r="BO17" i="28"/>
  <c r="BQ17" i="28" s="1"/>
  <c r="P18" i="28"/>
  <c r="E19" i="28"/>
  <c r="I19" i="28" s="1"/>
  <c r="K21" i="28"/>
  <c r="M21" i="28" s="1"/>
  <c r="BO21" i="28"/>
  <c r="BQ21" i="28" s="1"/>
  <c r="P22" i="28"/>
  <c r="R22" i="28" s="1"/>
  <c r="E23" i="28"/>
  <c r="F23" i="28" s="1"/>
  <c r="H23" i="28" s="1"/>
  <c r="K25" i="28"/>
  <c r="M25" i="28" s="1"/>
  <c r="BO25" i="28"/>
  <c r="BQ25" i="28" s="1"/>
  <c r="P26" i="28"/>
  <c r="R26" i="28" s="1"/>
  <c r="E27" i="28"/>
  <c r="F27" i="28" s="1"/>
  <c r="H27" i="28" s="1"/>
  <c r="F28" i="28"/>
  <c r="H28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/>
  <c r="BO33" i="28"/>
  <c r="BQ33" i="28"/>
  <c r="P34" i="28"/>
  <c r="R34" i="28"/>
  <c r="E35" i="28"/>
  <c r="F35" i="28"/>
  <c r="H35" i="28" s="1"/>
  <c r="K37" i="28"/>
  <c r="M37" i="28" s="1"/>
  <c r="BO37" i="28"/>
  <c r="BQ37" i="28" s="1"/>
  <c r="P38" i="28"/>
  <c r="R38" i="28" s="1"/>
  <c r="N10" i="28"/>
  <c r="BR10" i="28"/>
  <c r="BR39" i="28"/>
  <c r="S40" i="28"/>
  <c r="I43" i="28"/>
  <c r="K45" i="28"/>
  <c r="M45" i="28" s="1"/>
  <c r="BO45" i="28"/>
  <c r="BQ45" i="28" s="1"/>
  <c r="P46" i="28"/>
  <c r="E47" i="28"/>
  <c r="I47" i="28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/>
  <c r="BO57" i="28"/>
  <c r="BQ57" i="28"/>
  <c r="P58" i="28"/>
  <c r="R58" i="28"/>
  <c r="E59" i="28"/>
  <c r="F59" i="28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BQ63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ED68" i="28"/>
  <c r="K69" i="28"/>
  <c r="M69" i="28" s="1"/>
  <c r="BO69" i="28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F75" i="28" s="1"/>
  <c r="H75" i="28" s="1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 s="1"/>
  <c r="E53" i="28"/>
  <c r="I53" i="28" s="1"/>
  <c r="E57" i="28"/>
  <c r="I57" i="28" s="1"/>
  <c r="E61" i="28"/>
  <c r="F61" i="28" s="1"/>
  <c r="H61" i="28" s="1"/>
  <c r="E65" i="28"/>
  <c r="F65" i="28"/>
  <c r="H65" i="28" s="1"/>
  <c r="N78" i="28"/>
  <c r="BR78" i="28"/>
  <c r="S79" i="28"/>
  <c r="EF79" i="28"/>
  <c r="DI82" i="28"/>
  <c r="I55" i="28"/>
  <c r="I75" i="28"/>
  <c r="I35" i="28"/>
  <c r="I51" i="28"/>
  <c r="F79" i="28"/>
  <c r="H79" i="28" s="1"/>
  <c r="I23" i="28"/>
  <c r="J81" i="23"/>
  <c r="C19" i="23"/>
  <c r="C63" i="23"/>
  <c r="C45" i="23"/>
  <c r="C33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BQ20" i="28"/>
  <c r="P23" i="28"/>
  <c r="R23" i="28"/>
  <c r="ED23" i="28"/>
  <c r="R25" i="28"/>
  <c r="K26" i="28"/>
  <c r="M26" i="28" s="1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/>
  <c r="H12" i="28" s="1"/>
  <c r="E25" i="28"/>
  <c r="F25" i="28" s="1"/>
  <c r="H25" i="28" s="1"/>
  <c r="BQ56" i="28"/>
  <c r="E32" i="28"/>
  <c r="F32" i="28" s="1"/>
  <c r="H32" i="28" s="1"/>
  <c r="BO34" i="28"/>
  <c r="BQ34" i="28" s="1"/>
  <c r="S37" i="28"/>
  <c r="ED37" i="28"/>
  <c r="E42" i="28"/>
  <c r="F42" i="28" s="1"/>
  <c r="H42" i="28" s="1"/>
  <c r="N42" i="28"/>
  <c r="EF42" i="28"/>
  <c r="E44" i="28"/>
  <c r="F44" i="28" s="1"/>
  <c r="H44" i="28" s="1"/>
  <c r="N44" i="28"/>
  <c r="E46" i="28"/>
  <c r="F46" i="28"/>
  <c r="H46" i="28" s="1"/>
  <c r="BO46" i="28"/>
  <c r="BQ46" i="28" s="1"/>
  <c r="N51" i="28"/>
  <c r="E52" i="28"/>
  <c r="F52" i="28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ED35" i="28"/>
  <c r="M36" i="28"/>
  <c r="N55" i="28"/>
  <c r="R61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I64" i="28" s="1"/>
  <c r="E72" i="28"/>
  <c r="F72" i="28" s="1"/>
  <c r="H72" i="28" s="1"/>
  <c r="F68" i="28"/>
  <c r="H68" i="28" s="1"/>
  <c r="I25" i="28"/>
  <c r="I32" i="28"/>
  <c r="I52" i="28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 s="1"/>
  <c r="BP51" i="26"/>
  <c r="BR51" i="26" s="1"/>
  <c r="BS51" i="26"/>
  <c r="L52" i="26"/>
  <c r="N52" i="26"/>
  <c r="O52" i="26"/>
  <c r="EE77" i="26"/>
  <c r="F77" i="26"/>
  <c r="AN82" i="26"/>
  <c r="DJ82" i="26"/>
  <c r="AM82" i="26"/>
  <c r="Q82" i="27"/>
  <c r="K13" i="27"/>
  <c r="M13" i="27" s="1"/>
  <c r="N13" i="27"/>
  <c r="F13" i="27"/>
  <c r="H13" i="27" s="1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 s="1"/>
  <c r="F15" i="28"/>
  <c r="H15" i="28" s="1"/>
  <c r="I65" i="27"/>
  <c r="I56" i="27"/>
  <c r="I46" i="27"/>
  <c r="BP82" i="27"/>
  <c r="BR82" i="27" s="1"/>
  <c r="R31" i="27"/>
  <c r="J45" i="26"/>
  <c r="J20" i="26"/>
  <c r="G46" i="26"/>
  <c r="I46" i="26" s="1"/>
  <c r="T48" i="26"/>
  <c r="O41" i="26"/>
  <c r="T34" i="26"/>
  <c r="T17" i="26"/>
  <c r="S17" i="26"/>
  <c r="BR18" i="26"/>
  <c r="L24" i="26"/>
  <c r="N24" i="26" s="1"/>
  <c r="I78" i="26"/>
  <c r="J78" i="26"/>
  <c r="P12" i="27"/>
  <c r="R12" i="27" s="1"/>
  <c r="S12" i="27"/>
  <c r="O82" i="27"/>
  <c r="P82" i="27" s="1"/>
  <c r="R82" i="27" s="1"/>
  <c r="P51" i="27"/>
  <c r="R51" i="27" s="1"/>
  <c r="S51" i="27"/>
  <c r="K20" i="28"/>
  <c r="M20" i="28"/>
  <c r="N20" i="28"/>
  <c r="S41" i="28"/>
  <c r="R41" i="28"/>
  <c r="G39" i="26"/>
  <c r="I39" i="26" s="1"/>
  <c r="J39" i="26"/>
  <c r="N41" i="27"/>
  <c r="K41" i="27"/>
  <c r="M41" i="27" s="1"/>
  <c r="S39" i="27"/>
  <c r="F59" i="27"/>
  <c r="H59" i="27"/>
  <c r="I59" i="27"/>
  <c r="C65" i="23"/>
  <c r="F37" i="26"/>
  <c r="J37" i="26"/>
  <c r="S66" i="27"/>
  <c r="DH82" i="26"/>
  <c r="F14" i="26"/>
  <c r="G14" i="26"/>
  <c r="I14" i="26" s="1"/>
  <c r="DI80" i="26"/>
  <c r="F80" i="26"/>
  <c r="J80" i="26" s="1"/>
  <c r="BO14" i="27"/>
  <c r="BQ14" i="27" s="1"/>
  <c r="BR14" i="27"/>
  <c r="H15" i="27"/>
  <c r="BO54" i="27"/>
  <c r="BQ54" i="27" s="1"/>
  <c r="BR54" i="27"/>
  <c r="I12" i="28"/>
  <c r="I61" i="28"/>
  <c r="BR41" i="28"/>
  <c r="I69" i="28"/>
  <c r="G82" i="28"/>
  <c r="N72" i="27"/>
  <c r="I79" i="27"/>
  <c r="F79" i="27"/>
  <c r="H79" i="27" s="1"/>
  <c r="I42" i="27"/>
  <c r="J82" i="27"/>
  <c r="K82" i="27" s="1"/>
  <c r="S10" i="27"/>
  <c r="L82" i="27"/>
  <c r="BR40" i="27"/>
  <c r="F17" i="26"/>
  <c r="G17" i="26" s="1"/>
  <c r="I17" i="26" s="1"/>
  <c r="L27" i="26"/>
  <c r="N27" i="26" s="1"/>
  <c r="F77" i="25"/>
  <c r="J11" i="26"/>
  <c r="I11" i="26"/>
  <c r="L12" i="26"/>
  <c r="N12" i="26" s="1"/>
  <c r="Q14" i="26"/>
  <c r="S14" i="26" s="1"/>
  <c r="T14" i="26"/>
  <c r="BR14" i="26"/>
  <c r="BS14" i="26"/>
  <c r="DI21" i="26"/>
  <c r="S40" i="26"/>
  <c r="EE56" i="26"/>
  <c r="F56" i="26"/>
  <c r="Q72" i="26"/>
  <c r="S72" i="26" s="1"/>
  <c r="T72" i="26"/>
  <c r="DI74" i="26"/>
  <c r="F74" i="26"/>
  <c r="G74" i="26" s="1"/>
  <c r="I74" i="26" s="1"/>
  <c r="O79" i="26"/>
  <c r="N79" i="26"/>
  <c r="BS79" i="26"/>
  <c r="BR79" i="26"/>
  <c r="I79" i="26"/>
  <c r="H30" i="27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/>
  <c r="H40" i="28" s="1"/>
  <c r="DH40" i="28"/>
  <c r="Q12" i="26"/>
  <c r="S12" i="26" s="1"/>
  <c r="I43" i="26"/>
  <c r="T46" i="26"/>
  <c r="S46" i="26"/>
  <c r="F22" i="27"/>
  <c r="H22" i="27" s="1"/>
  <c r="I22" i="27"/>
  <c r="EE30" i="26"/>
  <c r="F30" i="26"/>
  <c r="G30" i="26" s="1"/>
  <c r="I30" i="26" s="1"/>
  <c r="Q36" i="26"/>
  <c r="S36" i="26"/>
  <c r="T36" i="26"/>
  <c r="BO50" i="28"/>
  <c r="BQ50" i="28" s="1"/>
  <c r="BR50" i="28"/>
  <c r="I63" i="28"/>
  <c r="I62" i="27"/>
  <c r="R27" i="27"/>
  <c r="M81" i="27"/>
  <c r="S22" i="26"/>
  <c r="T22" i="26"/>
  <c r="E21" i="28"/>
  <c r="I21" i="28" s="1"/>
  <c r="DH21" i="28"/>
  <c r="BR13" i="27"/>
  <c r="R46" i="28"/>
  <c r="I25" i="27"/>
  <c r="J70" i="26"/>
  <c r="G70" i="26"/>
  <c r="I70" i="26"/>
  <c r="S42" i="26"/>
  <c r="F44" i="26"/>
  <c r="J44" i="26" s="1"/>
  <c r="T12" i="26"/>
  <c r="O51" i="26"/>
  <c r="I10" i="26"/>
  <c r="H82" i="26"/>
  <c r="O11" i="26"/>
  <c r="N11" i="26"/>
  <c r="M82" i="26"/>
  <c r="O82" i="26" s="1"/>
  <c r="BR24" i="26"/>
  <c r="BS24" i="26"/>
  <c r="EE48" i="26"/>
  <c r="F48" i="26"/>
  <c r="G48" i="26"/>
  <c r="I48" i="26" s="1"/>
  <c r="DI49" i="26"/>
  <c r="F49" i="26"/>
  <c r="G49" i="26" s="1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EF38" i="28"/>
  <c r="N40" i="28"/>
  <c r="M40" i="28"/>
  <c r="G66" i="26"/>
  <c r="I66" i="26" s="1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 s="1"/>
  <c r="I46" i="28"/>
  <c r="G69" i="26"/>
  <c r="I69" i="26" s="1"/>
  <c r="J69" i="26"/>
  <c r="J36" i="26"/>
  <c r="S26" i="26"/>
  <c r="Q18" i="26"/>
  <c r="S18" i="26" s="1"/>
  <c r="T18" i="26"/>
  <c r="BR2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 s="1"/>
  <c r="I57" i="26"/>
  <c r="BS64" i="26"/>
  <c r="BR64" i="26"/>
  <c r="BO39" i="27"/>
  <c r="BQ39" i="27" s="1"/>
  <c r="BR39" i="27"/>
  <c r="P48" i="27"/>
  <c r="R48" i="27"/>
  <c r="S48" i="27"/>
  <c r="U82" i="27"/>
  <c r="W82" i="27" s="1"/>
  <c r="X82" i="27"/>
  <c r="G77" i="25"/>
  <c r="R82" i="26"/>
  <c r="F18" i="26"/>
  <c r="J18" i="26" s="1"/>
  <c r="O31" i="26"/>
  <c r="I36" i="26"/>
  <c r="S63" i="26"/>
  <c r="Y82" i="26"/>
  <c r="S23" i="27"/>
  <c r="M40" i="27"/>
  <c r="BN82" i="28"/>
  <c r="BR82" i="28" s="1"/>
  <c r="BO12" i="28"/>
  <c r="BQ12" i="28" s="1"/>
  <c r="N16" i="26"/>
  <c r="O16" i="26"/>
  <c r="O25" i="26"/>
  <c r="N25" i="26"/>
  <c r="T28" i="26"/>
  <c r="S28" i="26"/>
  <c r="J38" i="26"/>
  <c r="T45" i="26"/>
  <c r="Q45" i="26"/>
  <c r="S45" i="26" s="1"/>
  <c r="R10" i="28"/>
  <c r="G80" i="23"/>
  <c r="BO82" i="26"/>
  <c r="BP82" i="26" s="1"/>
  <c r="BR82" i="26" s="1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L43" i="26"/>
  <c r="N43" i="26" s="1"/>
  <c r="O43" i="26"/>
  <c r="BR52" i="26"/>
  <c r="J61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F33" i="28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F80" i="28" s="1"/>
  <c r="H80" i="28" s="1"/>
  <c r="BR76" i="28"/>
  <c r="G80" i="26"/>
  <c r="I80" i="26" s="1"/>
  <c r="S82" i="27"/>
  <c r="F30" i="28"/>
  <c r="H30" i="28" s="1"/>
  <c r="J48" i="26"/>
  <c r="F21" i="28"/>
  <c r="H21" i="28"/>
  <c r="J14" i="26"/>
  <c r="I33" i="28"/>
  <c r="G18" i="26"/>
  <c r="I18" i="26" s="1"/>
  <c r="F48" i="28"/>
  <c r="H48" i="28" s="1"/>
  <c r="I40" i="28"/>
  <c r="J49" i="26"/>
  <c r="DI82" i="26"/>
  <c r="I80" i="28"/>
  <c r="G40" i="26"/>
  <c r="I40" i="26"/>
  <c r="J40" i="26"/>
  <c r="G64" i="26"/>
  <c r="I64" i="26" s="1"/>
  <c r="J64" i="26"/>
  <c r="BQ82" i="27"/>
  <c r="J77" i="26"/>
  <c r="G77" i="26"/>
  <c r="I77" i="26" s="1"/>
  <c r="G54" i="26"/>
  <c r="I54" i="26" s="1"/>
  <c r="G56" i="26"/>
  <c r="I56" i="26" s="1"/>
  <c r="J56" i="26"/>
  <c r="F38" i="28"/>
  <c r="H38" i="28" s="1"/>
  <c r="I38" i="28"/>
  <c r="N82" i="27"/>
  <c r="BB8" i="26"/>
  <c r="BE8" i="26"/>
  <c r="BH8" i="26" s="1"/>
  <c r="EE19" i="26"/>
  <c r="F19" i="26"/>
  <c r="S18" i="28"/>
  <c r="Q82" i="28"/>
  <c r="R18" i="28"/>
  <c r="G44" i="26"/>
  <c r="I44" i="26" s="1"/>
  <c r="N82" i="26"/>
  <c r="E13" i="28"/>
  <c r="I52" i="27"/>
  <c r="EC82" i="28"/>
  <c r="ED82" i="28" s="1"/>
  <c r="J30" i="26"/>
  <c r="T20" i="26"/>
  <c r="I17" i="28"/>
  <c r="I76" i="28"/>
  <c r="I11" i="28"/>
  <c r="F49" i="28"/>
  <c r="H49" i="28"/>
  <c r="F47" i="28"/>
  <c r="H47" i="28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70" i="27"/>
  <c r="F70" i="27"/>
  <c r="H70" i="27" s="1"/>
  <c r="I50" i="27"/>
  <c r="F50" i="27"/>
  <c r="H50" i="27" s="1"/>
  <c r="G72" i="26"/>
  <c r="I72" i="26" s="1"/>
  <c r="J72" i="26"/>
  <c r="BR11" i="26"/>
  <c r="C67" i="23"/>
  <c r="C73" i="23"/>
  <c r="DI16" i="26"/>
  <c r="F16" i="26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 s="1"/>
  <c r="S82" i="26" s="1"/>
  <c r="I17" i="27"/>
  <c r="I72" i="28"/>
  <c r="I65" i="28"/>
  <c r="F41" i="28"/>
  <c r="H41" i="28" s="1"/>
  <c r="I41" i="28"/>
  <c r="F72" i="27"/>
  <c r="H72" i="27" s="1"/>
  <c r="I72" i="27"/>
  <c r="I48" i="27"/>
  <c r="F48" i="27"/>
  <c r="H48" i="27" s="1"/>
  <c r="F21" i="27"/>
  <c r="H21" i="27" s="1"/>
  <c r="I21" i="27"/>
  <c r="G81" i="26"/>
  <c r="I81" i="26" s="1"/>
  <c r="J81" i="26"/>
  <c r="Q10" i="26"/>
  <c r="S10" i="26"/>
  <c r="T10" i="26"/>
  <c r="BP16" i="26"/>
  <c r="BS16" i="26"/>
  <c r="N31" i="27"/>
  <c r="M31" i="27"/>
  <c r="BO35" i="27"/>
  <c r="BQ35" i="27" s="1"/>
  <c r="BR35" i="27"/>
  <c r="N36" i="27"/>
  <c r="M36" i="27"/>
  <c r="J17" i="26"/>
  <c r="F39" i="28"/>
  <c r="H39" i="28" s="1"/>
  <c r="I39" i="28"/>
  <c r="O10" i="26"/>
  <c r="L10" i="26"/>
  <c r="N10" i="26" s="1"/>
  <c r="ED36" i="28"/>
  <c r="E36" i="28"/>
  <c r="I36" i="28" s="1"/>
  <c r="J74" i="26"/>
  <c r="DG82" i="28"/>
  <c r="E82" i="28" s="1"/>
  <c r="J43" i="26"/>
  <c r="G37" i="26"/>
  <c r="I37" i="26" s="1"/>
  <c r="F58" i="28"/>
  <c r="H58" i="28" s="1"/>
  <c r="I27" i="28"/>
  <c r="F53" i="28"/>
  <c r="H53" i="28" s="1"/>
  <c r="I59" i="28"/>
  <c r="F68" i="27"/>
  <c r="H68" i="27"/>
  <c r="I68" i="27"/>
  <c r="F51" i="27"/>
  <c r="H51" i="27" s="1"/>
  <c r="I51" i="27"/>
  <c r="F38" i="27"/>
  <c r="H38" i="27" s="1"/>
  <c r="I38" i="27"/>
  <c r="G65" i="26"/>
  <c r="I65" i="26" s="1"/>
  <c r="J65" i="26"/>
  <c r="J52" i="26"/>
  <c r="G52" i="26"/>
  <c r="I52" i="26" s="1"/>
  <c r="DI15" i="26"/>
  <c r="F15" i="26"/>
  <c r="J15" i="26" s="1"/>
  <c r="I33" i="26"/>
  <c r="J33" i="26"/>
  <c r="L36" i="26"/>
  <c r="N36" i="26" s="1"/>
  <c r="O36" i="26"/>
  <c r="N75" i="26"/>
  <c r="O75" i="26"/>
  <c r="Q79" i="26"/>
  <c r="T79" i="26"/>
  <c r="I44" i="27"/>
  <c r="I30" i="27"/>
  <c r="I35" i="27"/>
  <c r="F58" i="27"/>
  <c r="H58" i="27" s="1"/>
  <c r="F20" i="27"/>
  <c r="H20" i="27" s="1"/>
  <c r="I36" i="27"/>
  <c r="F40" i="27"/>
  <c r="H40" i="27"/>
  <c r="J79" i="26"/>
  <c r="G63" i="26"/>
  <c r="I63" i="26" s="1"/>
  <c r="G53" i="26"/>
  <c r="I53" i="26" s="1"/>
  <c r="BR16" i="26"/>
  <c r="I45" i="26"/>
  <c r="E56" i="28"/>
  <c r="F56" i="28" s="1"/>
  <c r="H56" i="28" s="1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 s="1"/>
  <c r="BR21" i="27"/>
  <c r="BR23" i="27"/>
  <c r="R45" i="27"/>
  <c r="EA82" i="27"/>
  <c r="J82" i="28"/>
  <c r="K82" i="28" s="1"/>
  <c r="M82" i="28" s="1"/>
  <c r="BQ26" i="28"/>
  <c r="BR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M46" i="28"/>
  <c r="R77" i="28"/>
  <c r="R79" i="28"/>
  <c r="AQ82" i="28"/>
  <c r="BJ8" i="28"/>
  <c r="S82" i="28"/>
  <c r="F81" i="28"/>
  <c r="H81" i="28" s="1"/>
  <c r="F82" i="26"/>
  <c r="EE82" i="26"/>
  <c r="I54" i="28"/>
  <c r="DH82" i="28"/>
  <c r="G16" i="26"/>
  <c r="I16" i="26" s="1"/>
  <c r="J16" i="26"/>
  <c r="G19" i="26"/>
  <c r="I19" i="26" s="1"/>
  <c r="J19" i="26"/>
  <c r="I56" i="28"/>
  <c r="G15" i="26"/>
  <c r="I15" i="26" s="1"/>
  <c r="F34" i="28"/>
  <c r="H34" i="28" s="1"/>
  <c r="I34" i="28"/>
  <c r="T82" i="26"/>
  <c r="D67" i="23"/>
  <c r="I13" i="28"/>
  <c r="F13" i="28"/>
  <c r="H13" i="28" s="1"/>
  <c r="G82" i="26"/>
  <c r="I82" i="26" s="1"/>
  <c r="J82" i="26"/>
  <c r="BV14" i="22"/>
  <c r="EI14" i="22"/>
  <c r="C16" i="23"/>
  <c r="AB17" i="22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12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BK8" i="26" l="1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I82" i="28"/>
  <c r="F82" i="28"/>
  <c r="H82" i="28" s="1"/>
  <c r="N82" i="28"/>
  <c r="F36" i="28"/>
  <c r="H36" i="28" s="1"/>
  <c r="I50" i="28"/>
  <c r="F64" i="28"/>
  <c r="H64" i="28" s="1"/>
  <c r="I71" i="28"/>
  <c r="F57" i="28"/>
  <c r="H57" i="28" s="1"/>
  <c r="F19" i="28"/>
  <c r="H19" i="28" s="1"/>
  <c r="F73" i="27"/>
  <c r="H73" i="27" s="1"/>
  <c r="I26" i="27"/>
  <c r="F31" i="27"/>
  <c r="H31" i="27" s="1"/>
  <c r="F37" i="28"/>
  <c r="H37" i="28" s="1"/>
  <c r="BS82" i="26"/>
  <c r="BO82" i="28"/>
  <c r="BQ82" i="28" s="1"/>
  <c r="I42" i="28"/>
  <c r="F71" i="27"/>
  <c r="H71" i="27" s="1"/>
  <c r="J27" i="26"/>
  <c r="G26" i="26"/>
  <c r="I26" i="26" s="1"/>
  <c r="F66" i="28"/>
  <c r="H66" i="28" s="1"/>
  <c r="M82" i="27"/>
  <c r="I64" i="27"/>
  <c r="J59" i="26"/>
  <c r="F75" i="27"/>
  <c r="H75" i="27" s="1"/>
  <c r="I70" i="28"/>
  <c r="BR41" i="26"/>
  <c r="BR44" i="26"/>
  <c r="BR45" i="26"/>
  <c r="BR46" i="26"/>
  <c r="BR55" i="26"/>
  <c r="N56" i="26"/>
  <c r="N57" i="26"/>
  <c r="T63" i="26"/>
  <c r="S81" i="26"/>
  <c r="AH82" i="26"/>
  <c r="BQ11" i="27"/>
  <c r="J47" i="26"/>
  <c r="M14" i="27"/>
  <c r="BS11" i="26"/>
  <c r="O12" i="26"/>
  <c r="S21" i="26"/>
  <c r="BS25" i="26"/>
  <c r="BR36" i="26"/>
  <c r="S44" i="26"/>
  <c r="BR47" i="26"/>
  <c r="S52" i="26"/>
  <c r="S56" i="26"/>
  <c r="I76" i="26"/>
  <c r="N11" i="27"/>
  <c r="R22" i="27"/>
  <c r="J10" i="26"/>
  <c r="N34" i="26"/>
  <c r="J42" i="26"/>
  <c r="S47" i="26"/>
  <c r="I60" i="26"/>
  <c r="N73" i="26"/>
  <c r="BR73" i="26"/>
  <c r="BS75" i="26"/>
  <c r="R11" i="27"/>
  <c r="R16" i="27"/>
  <c r="BQ17" i="27"/>
  <c r="R23" i="27"/>
  <c r="S24" i="27"/>
  <c r="R39" i="27"/>
  <c r="BQ40" i="27"/>
  <c r="C80" i="24"/>
  <c r="N14" i="26"/>
  <c r="O24" i="26"/>
  <c r="O39" i="26"/>
  <c r="BP40" i="26"/>
  <c r="BR40" i="26" s="1"/>
  <c r="BR63" i="26"/>
  <c r="J63" i="26"/>
  <c r="S74" i="26"/>
  <c r="O80" i="26"/>
  <c r="BR81" i="26"/>
  <c r="K42" i="27"/>
  <c r="M42" i="27" s="1"/>
  <c r="M17" i="27"/>
  <c r="S24" i="26"/>
  <c r="BS27" i="26"/>
  <c r="S38" i="26"/>
  <c r="M51" i="27"/>
  <c r="R81" i="23"/>
  <c r="BR20" i="26"/>
  <c r="S78" i="26"/>
  <c r="DG82" i="27"/>
  <c r="E82" i="27" s="1"/>
  <c r="BQ23" i="27"/>
  <c r="M25" i="27"/>
  <c r="BR42" i="27"/>
  <c r="BQ46" i="27"/>
  <c r="BQ47" i="27"/>
  <c r="S11" i="28"/>
  <c r="BQ23" i="28"/>
  <c r="E26" i="28"/>
  <c r="BQ30" i="28"/>
  <c r="P42" i="28"/>
  <c r="R42" i="28" s="1"/>
  <c r="ED51" i="28"/>
  <c r="K63" i="28"/>
  <c r="M63" i="28" s="1"/>
  <c r="P64" i="28"/>
  <c r="R64" i="28" s="1"/>
  <c r="P68" i="28"/>
  <c r="R68" i="28" s="1"/>
  <c r="AR82" i="28"/>
  <c r="BN21" i="22"/>
  <c r="M12" i="28"/>
  <c r="R28" i="28"/>
  <c r="M39" i="28"/>
  <c r="BR53" i="28"/>
  <c r="BR63" i="28"/>
  <c r="R80" i="27"/>
  <c r="N16" i="28"/>
  <c r="BQ35" i="28"/>
  <c r="S38" i="28"/>
  <c r="N45" i="28"/>
  <c r="ED50" i="28"/>
  <c r="R51" i="28"/>
  <c r="BR54" i="28"/>
  <c r="H69" i="28"/>
  <c r="S74" i="28"/>
  <c r="N79" i="28"/>
  <c r="S58" i="27"/>
  <c r="R19" i="28"/>
  <c r="BR33" i="28"/>
  <c r="EF33" i="28"/>
  <c r="BR37" i="28"/>
  <c r="P45" i="28"/>
  <c r="R45" i="28" s="1"/>
  <c r="EF46" i="28"/>
  <c r="K64" i="28"/>
  <c r="M64" i="28" s="1"/>
  <c r="E73" i="28"/>
  <c r="S78" i="28"/>
  <c r="N81" i="28"/>
  <c r="AY21" i="22"/>
  <c r="N17" i="28"/>
  <c r="BR21" i="28"/>
  <c r="BR45" i="28"/>
  <c r="N48" i="28"/>
  <c r="N57" i="28"/>
  <c r="BR57" i="28"/>
  <c r="N67" i="28"/>
  <c r="M74" i="28"/>
  <c r="M55" i="27"/>
  <c r="N28" i="28"/>
  <c r="BQ28" i="28"/>
  <c r="N47" i="28"/>
  <c r="N49" i="28"/>
  <c r="CK21" i="22"/>
  <c r="DV21" i="22"/>
  <c r="EB21" i="22"/>
  <c r="DN21" i="22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I14" i="28"/>
  <c r="I74" i="28"/>
  <c r="F20" i="28"/>
  <c r="H20" i="28" s="1"/>
  <c r="I18" i="28"/>
  <c r="I22" i="28"/>
  <c r="F62" i="28"/>
  <c r="H62" i="28" s="1"/>
  <c r="I78" i="28"/>
  <c r="F16" i="28"/>
  <c r="H16" i="28" s="1"/>
  <c r="I45" i="28"/>
  <c r="I22" i="26"/>
  <c r="J22" i="26"/>
  <c r="I23" i="26"/>
  <c r="J23" i="26"/>
  <c r="N31" i="26"/>
  <c r="S34" i="26"/>
  <c r="I34" i="26"/>
  <c r="J50" i="26"/>
  <c r="I50" i="26"/>
  <c r="I58" i="26"/>
  <c r="I13" i="26"/>
  <c r="J13" i="26"/>
  <c r="I24" i="26"/>
  <c r="I25" i="26"/>
  <c r="J25" i="26"/>
  <c r="J28" i="26"/>
  <c r="I28" i="26"/>
  <c r="I19" i="27"/>
  <c r="F19" i="27"/>
  <c r="H19" i="27" s="1"/>
  <c r="J62" i="26"/>
  <c r="BO10" i="27"/>
  <c r="BQ10" i="27" s="1"/>
  <c r="E11" i="27"/>
  <c r="R28" i="27"/>
  <c r="BQ30" i="27"/>
  <c r="R67" i="27"/>
  <c r="H10" i="28"/>
  <c r="M15" i="28"/>
  <c r="H17" i="28"/>
  <c r="BQ18" i="28"/>
  <c r="M22" i="28"/>
  <c r="H11" i="28"/>
  <c r="N14" i="28"/>
  <c r="BO24" i="28"/>
  <c r="BQ24" i="28" s="1"/>
  <c r="N25" i="28"/>
  <c r="S25" i="28"/>
  <c r="BQ38" i="28"/>
  <c r="BR30" i="28"/>
  <c r="EF39" i="28"/>
  <c r="ED43" i="28"/>
  <c r="ED47" i="28"/>
  <c r="P75" i="28"/>
  <c r="R75" i="28" s="1"/>
  <c r="S75" i="28"/>
  <c r="BQ68" i="28"/>
  <c r="ED70" i="28"/>
  <c r="BR71" i="28"/>
  <c r="N72" i="28"/>
  <c r="S72" i="28"/>
  <c r="BQ74" i="28"/>
  <c r="N75" i="28"/>
  <c r="S76" i="28"/>
  <c r="N77" i="28"/>
  <c r="BR77" i="28"/>
  <c r="EJ21" i="22"/>
  <c r="AJ21" i="22"/>
  <c r="AL21" i="22" s="1"/>
  <c r="AT21" i="22"/>
  <c r="AV21" i="22" s="1"/>
  <c r="BK21" i="22"/>
  <c r="CB21" i="22"/>
  <c r="CH21" i="22"/>
  <c r="CQ21" i="22"/>
  <c r="CW21" i="22"/>
  <c r="DC21" i="22"/>
  <c r="D8" i="23"/>
  <c r="O21" i="22"/>
  <c r="E8" i="23"/>
  <c r="E80" i="23" s="1"/>
  <c r="Q21" i="22"/>
  <c r="BW12" i="22"/>
  <c r="BW14" i="22"/>
  <c r="L16" i="23"/>
  <c r="J21" i="22"/>
  <c r="N21" i="22" s="1"/>
  <c r="BB21" i="22"/>
  <c r="BH21" i="22"/>
  <c r="BQ21" i="22"/>
  <c r="DF21" i="22"/>
  <c r="DP21" i="22"/>
  <c r="DY21" i="22"/>
  <c r="DL21" i="22"/>
  <c r="K20" i="22"/>
  <c r="K18" i="22"/>
  <c r="K16" i="22"/>
  <c r="K14" i="22"/>
  <c r="K12" i="22"/>
  <c r="Z21" i="22"/>
  <c r="AB21" i="22" s="1"/>
  <c r="AO21" i="22"/>
  <c r="AQ21" i="22" s="1"/>
  <c r="BE21" i="22"/>
  <c r="BY21" i="22"/>
  <c r="CE21" i="22"/>
  <c r="CN21" i="22"/>
  <c r="CT21" i="22"/>
  <c r="CZ21" i="22"/>
  <c r="DI21" i="22"/>
  <c r="EE21" i="22"/>
  <c r="BT21" i="22"/>
  <c r="BS21" i="22"/>
  <c r="W19" i="22"/>
  <c r="K19" i="22"/>
  <c r="W15" i="22"/>
  <c r="K15" i="22"/>
  <c r="BU21" i="22"/>
  <c r="K17" i="22"/>
  <c r="K13" i="22"/>
  <c r="K11" i="22"/>
  <c r="DS21" i="22"/>
  <c r="EI19" i="22"/>
  <c r="EH21" i="22"/>
  <c r="G20" i="22"/>
  <c r="EI20" i="22"/>
  <c r="BW13" i="22"/>
  <c r="BW15" i="22"/>
  <c r="BW19" i="22"/>
  <c r="BV19" i="22"/>
  <c r="BW18" i="22"/>
  <c r="K10" i="22"/>
  <c r="M10" i="22" s="1"/>
  <c r="C9" i="23"/>
  <c r="EI18" i="22"/>
  <c r="BW17" i="22"/>
  <c r="L10" i="23"/>
  <c r="C13" i="23"/>
  <c r="BV16" i="22"/>
  <c r="BV18" i="22"/>
  <c r="BV20" i="22"/>
  <c r="BV17" i="22"/>
  <c r="E19" i="22"/>
  <c r="E20" i="22"/>
  <c r="E18" i="22"/>
  <c r="C17" i="23"/>
  <c r="AB19" i="22"/>
  <c r="L11" i="23"/>
  <c r="BV11" i="22"/>
  <c r="DM10" i="22"/>
  <c r="AL8" i="22"/>
  <c r="AQ8" i="22" s="1"/>
  <c r="AG8" i="22"/>
  <c r="BV15" i="22"/>
  <c r="BV13" i="22"/>
  <c r="E13" i="22"/>
  <c r="E12" i="22"/>
  <c r="W10" i="22"/>
  <c r="C8" i="23"/>
  <c r="BW16" i="22"/>
  <c r="DM18" i="22"/>
  <c r="C12" i="23"/>
  <c r="DM17" i="22"/>
  <c r="E11" i="22"/>
  <c r="E15" i="22"/>
  <c r="E14" i="22"/>
  <c r="BW10" i="22"/>
  <c r="BW11" i="22"/>
  <c r="EI15" i="22"/>
  <c r="E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V12" i="22"/>
  <c r="BW20" i="22"/>
  <c r="DM12" i="22"/>
  <c r="N11" i="22"/>
  <c r="DM20" i="22"/>
  <c r="DM13" i="22"/>
  <c r="N20" i="22"/>
  <c r="N12" i="22"/>
  <c r="S20" i="22"/>
  <c r="F18" i="23" s="1"/>
  <c r="C10" i="23"/>
  <c r="C18" i="23"/>
  <c r="S18" i="22"/>
  <c r="F16" i="23" s="1"/>
  <c r="DM11" i="22"/>
  <c r="AB16" i="22"/>
  <c r="L18" i="23"/>
  <c r="AB11" i="22"/>
  <c r="L13" i="23"/>
  <c r="DM14" i="22"/>
  <c r="N18" i="22"/>
  <c r="S10" i="22"/>
  <c r="F8" i="23" s="1"/>
  <c r="S13" i="22"/>
  <c r="F11" i="23" s="1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R20" i="22"/>
  <c r="D18" i="23"/>
  <c r="M80" i="23"/>
  <c r="DM19" i="22"/>
  <c r="K80" i="23"/>
  <c r="N80" i="23"/>
  <c r="R18" i="22"/>
  <c r="N17" i="22"/>
  <c r="R17" i="22"/>
  <c r="D15" i="23"/>
  <c r="S17" i="22"/>
  <c r="F15" i="23" s="1"/>
  <c r="C15" i="23"/>
  <c r="N15" i="22"/>
  <c r="D10" i="23"/>
  <c r="R12" i="22"/>
  <c r="D9" i="23"/>
  <c r="R11" i="22"/>
  <c r="DM15" i="22"/>
  <c r="W17" i="22"/>
  <c r="R14" i="22"/>
  <c r="S11" i="22"/>
  <c r="F9" i="23" s="1"/>
  <c r="DM16" i="22"/>
  <c r="D17" i="23"/>
  <c r="R19" i="22"/>
  <c r="S19" i="22"/>
  <c r="F17" i="23" s="1"/>
  <c r="D14" i="23"/>
  <c r="R16" i="22"/>
  <c r="S16" i="22"/>
  <c r="F14" i="23" s="1"/>
  <c r="C14" i="23"/>
  <c r="N10" i="22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F26" i="28" l="1"/>
  <c r="H26" i="28" s="1"/>
  <c r="I26" i="28"/>
  <c r="F82" i="27"/>
  <c r="H82" i="27" s="1"/>
  <c r="I82" i="27"/>
  <c r="EF82" i="28"/>
  <c r="F73" i="28"/>
  <c r="H73" i="28" s="1"/>
  <c r="I73" i="28"/>
  <c r="R10" i="22"/>
  <c r="BV10" i="22"/>
  <c r="I18" i="22"/>
  <c r="G21" i="22"/>
  <c r="I14" i="22"/>
  <c r="I15" i="22"/>
  <c r="K21" i="22"/>
  <c r="M21" i="22" s="1"/>
  <c r="F11" i="27"/>
  <c r="H11" i="27" s="1"/>
  <c r="I11" i="27"/>
  <c r="F16" i="22"/>
  <c r="H16" i="22" s="1"/>
  <c r="F15" i="22"/>
  <c r="H15" i="22" s="1"/>
  <c r="F12" i="22"/>
  <c r="H12" i="22" s="1"/>
  <c r="F20" i="22"/>
  <c r="H20" i="22" s="1"/>
  <c r="DM21" i="22"/>
  <c r="EI21" i="22"/>
  <c r="P21" i="22"/>
  <c r="R21" i="22" s="1"/>
  <c r="F10" i="22"/>
  <c r="F17" i="22"/>
  <c r="H17" i="22" s="1"/>
  <c r="F14" i="22"/>
  <c r="F11" i="22"/>
  <c r="H11" i="22" s="1"/>
  <c r="F13" i="22"/>
  <c r="H13" i="22" s="1"/>
  <c r="F18" i="22"/>
  <c r="H18" i="22" s="1"/>
  <c r="BV21" i="22"/>
  <c r="BW21" i="22"/>
  <c r="S21" i="22"/>
  <c r="F80" i="23" s="1"/>
  <c r="F19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I16" i="22"/>
  <c r="E21" i="22"/>
  <c r="I20" i="22"/>
  <c r="I13" i="22"/>
  <c r="L80" i="23"/>
  <c r="R13" i="22"/>
  <c r="D11" i="23"/>
  <c r="D80" i="23" s="1"/>
  <c r="AV8" i="22"/>
  <c r="BV8" i="22"/>
  <c r="I17" i="22"/>
  <c r="H14" i="22"/>
  <c r="C80" i="23"/>
  <c r="I11" i="22"/>
  <c r="I10" i="22"/>
  <c r="I21" i="22" l="1"/>
  <c r="F21" i="22"/>
  <c r="H21" i="22" s="1"/>
  <c r="H19" i="22"/>
  <c r="H10" i="22"/>
  <c r="J22" i="22"/>
  <c r="CX8" i="22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<sst xmlns="http://schemas.openxmlformats.org/spreadsheetml/2006/main" count="1249" uniqueCount="257">
  <si>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</si>
  <si>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</si>
  <si>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</si>
  <si>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</si>
  <si>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</si>
  <si>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</si>
  <si>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</si>
  <si>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</si>
  <si>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</si>
  <si>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</si>
  <si>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</si>
  <si>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</si>
  <si>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</si>
  <si>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</si>
  <si>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</si>
  <si>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</si>
  <si>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</si>
  <si>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</si>
  <si>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</si>
  <si>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</si>
  <si>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</si>
  <si>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</si>
  <si>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</si>
  <si>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</si>
  <si>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</si>
  <si>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</si>
  <si>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</si>
  <si>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</si>
  <si>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</si>
  <si>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</si>
  <si>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</si>
  <si>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</si>
  <si>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</si>
  <si>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</si>
  <si>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</si>
  <si>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</si>
  <si>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</si>
  <si>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</si>
  <si>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</si>
  <si>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</si>
  <si>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</si>
  <si>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</si>
  <si>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</si>
  <si>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</si>
  <si>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</si>
  <si>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</si>
  <si>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</si>
  <si>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</si>
  <si>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</si>
  <si>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</si>
  <si>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</si>
  <si>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</si>
  <si>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</si>
  <si>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</si>
  <si>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</si>
  <si>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</si>
  <si>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</si>
  <si>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</si>
  <si>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</si>
  <si>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</si>
  <si>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</si>
  <si>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</si>
  <si>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</si>
  <si>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</si>
  <si>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</si>
  <si>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</si>
  <si>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</si>
  <si>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</si>
  <si>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</si>
  <si>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</si>
  <si>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</si>
  <si>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</si>
  <si>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</si>
  <si>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</si>
  <si>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</si>
  <si>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</si>
  <si>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</si>
  <si>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</si>
  <si>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</si>
  <si>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</si>
  <si>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</si>
  <si>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</si>
  <si>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</si>
  <si>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</si>
  <si>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</si>
  <si>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</si>
  <si>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</si>
  <si>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</si>
  <si>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</si>
  <si>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</si>
  <si>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</si>
  <si>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</si>
  <si>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</si>
  <si>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</si>
  <si>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</si>
  <si>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</si>
  <si>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</si>
  <si>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</si>
  <si>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</si>
  <si>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</si>
  <si>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</si>
  <si>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</si>
  <si>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</si>
  <si>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</si>
  <si>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</si>
  <si>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</si>
  <si>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</si>
  <si>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</si>
  <si>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</si>
  <si>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</si>
  <si>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</si>
  <si>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</si>
  <si>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</si>
  <si>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</si>
  <si>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</si>
  <si>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</si>
  <si>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</si>
  <si>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</si>
  <si>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</si>
  <si>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</si>
  <si>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</si>
  <si>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</si>
  <si>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</si>
  <si>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</si>
  <si>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</si>
  <si>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</si>
  <si>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</si>
  <si>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</si>
  <si>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</si>
  <si>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</si>
  <si>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</si>
  <si>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</si>
  <si>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</si>
  <si>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</si>
  <si>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</si>
  <si>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</si>
  <si>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</si>
  <si>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</si>
  <si>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</si>
  <si>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</si>
  <si>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</si>
  <si>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</si>
  <si>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</si>
  <si>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</si>
  <si>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</si>
  <si>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</si>
  <si>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</si>
  <si>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</si>
  <si>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</si>
  <si>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</si>
  <si>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</si>
  <si>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</si>
  <si>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</si>
  <si>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</si>
  <si>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</si>
  <si>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</si>
  <si>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</si>
  <si>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</si>
  <si>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</si>
  <si>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</si>
  <si>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</si>
  <si>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</si>
  <si>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</si>
  <si>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</si>
  <si>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</si>
  <si>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</si>
  <si>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</si>
  <si>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</si>
  <si>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</si>
  <si>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</si>
  <si>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</si>
  <si>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</si>
  <si>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</si>
  <si>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</si>
  <si>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</si>
  <si>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</si>
  <si>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</si>
  <si>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</si>
  <si>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</si>
  <si>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</si>
  <si>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</si>
  <si>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</si>
  <si>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</si>
  <si>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</si>
  <si>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</si>
  <si>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</si>
  <si>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</si>
  <si>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</si>
  <si>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</si>
  <si>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</si>
  <si>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</si>
  <si>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</si>
  <si>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</si>
  <si>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</si>
  <si>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</si>
  <si>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</si>
  <si>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</si>
  <si>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</si>
  <si>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</si>
  <si>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</si>
  <si>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</si>
  <si>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</si>
  <si>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</si>
  <si>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</si>
  <si>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</si>
  <si>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</si>
  <si>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</si>
  <si>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</si>
  <si>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</si>
  <si>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</si>
  <si>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</si>
  <si>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</si>
  <si>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</si>
  <si>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</si>
  <si>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</si>
  <si>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</si>
  <si>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</si>
  <si>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</si>
  <si>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</si>
  <si>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</si>
  <si>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</si>
  <si>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</si>
  <si>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</si>
  <si>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</si>
  <si>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</si>
  <si>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</si>
  <si>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</si>
  <si>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</si>
  <si>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</si>
  <si>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</si>
  <si>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</si>
  <si>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</si>
  <si>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</si>
  <si>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</si>
  <si>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</si>
  <si>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</si>
  <si>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</si>
  <si>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</si>
  <si>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</si>
  <si>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</si>
  <si>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</si>
  <si>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</si>
  <si>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</si>
  <si>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</si>
  <si>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</si>
  <si>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</si>
  <si>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</si>
  <si>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</si>
  <si>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</si>
  <si>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</si>
  <si>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</si>
  <si>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</si>
  <si>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</si>
  <si>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</si>
  <si>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r>
      <t xml:space="preserve"> ՀՀ  ԿՈՏԱՅՔԻ _  ՄԱՐԶԻ  ՀԱՄԱՅՆՔՆԵՐԻ   ԲՅՈՒՋԵՏԱՅԻՆ   ԵԿԱՄՈՒՏՆԵՐԻ   ՎԵՐԱԲԵՐՅԱԼ  (աճողական)  2023թ.  «4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</si>
  <si>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(1-ին կիսամյակ)</t>
  </si>
  <si>
    <t>փաստացի           (4ամիս)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</si>
</sst>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8"/>
  <sheetViews>
    <sheetView tabSelected="1" zoomScale="70" zoomScaleNormal="70" workbookViewId="0">
      <pane xSplit="2" ySplit="9" topLeftCell="DO10" activePane="bottomRight" state="frozen"/>
      <selection pane="topRight" activeCell="C1" sqref="C1"/>
      <selection pane="bottomLeft" activeCell="A10" sqref="A10"/>
      <selection pane="bottomRight" activeCell="EE12" sqref="EE12:EE19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5.6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4" style="1" customWidth="1"/>
    <col min="31" max="34" width="11.5" style="1" customWidth="1"/>
    <col min="35" max="35" width="15" style="1" customWidth="1"/>
    <col min="36" max="36" width="11.625" style="1" customWidth="1"/>
    <col min="37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9.2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7.25" style="1" customWidth="1"/>
    <col min="142" max="142" width="10.125" style="1" customWidth="1"/>
    <col min="143" max="16384" width="9" style="1"/>
  </cols>
  <sheetData>
    <row r="1" spans="1:140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0" ht="34.5" customHeight="1" x14ac:dyDescent="0.3">
      <c r="C2" s="188" t="s">
        <v>254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0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0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243</v>
      </c>
      <c r="F4" s="212"/>
      <c r="G4" s="212"/>
      <c r="H4" s="212"/>
      <c r="I4" s="213"/>
      <c r="J4" s="190" t="s">
        <v>242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0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0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241</v>
      </c>
      <c r="P6" s="162"/>
      <c r="Q6" s="162"/>
      <c r="R6" s="162"/>
      <c r="S6" s="163"/>
      <c r="T6" s="175" t="s">
        <v>237</v>
      </c>
      <c r="U6" s="176"/>
      <c r="V6" s="176"/>
      <c r="W6" s="176"/>
      <c r="X6" s="177"/>
      <c r="Y6" s="175" t="s">
        <v>236</v>
      </c>
      <c r="Z6" s="176"/>
      <c r="AA6" s="176"/>
      <c r="AB6" s="176"/>
      <c r="AC6" s="177"/>
      <c r="AD6" s="175" t="s">
        <v>235</v>
      </c>
      <c r="AE6" s="176"/>
      <c r="AF6" s="176"/>
      <c r="AG6" s="176"/>
      <c r="AH6" s="177"/>
      <c r="AI6" s="175" t="s">
        <v>238</v>
      </c>
      <c r="AJ6" s="176"/>
      <c r="AK6" s="176"/>
      <c r="AL6" s="176"/>
      <c r="AM6" s="177"/>
      <c r="AN6" s="175" t="s">
        <v>239</v>
      </c>
      <c r="AO6" s="176"/>
      <c r="AP6" s="176"/>
      <c r="AQ6" s="176"/>
      <c r="AR6" s="177"/>
      <c r="AS6" s="175" t="s">
        <v>240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0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0" s="27" customFormat="1" ht="101.25" customHeight="1" x14ac:dyDescent="0.25">
      <c r="A8" s="204"/>
      <c r="B8" s="207"/>
      <c r="C8" s="210"/>
      <c r="D8" s="210"/>
      <c r="E8" s="122"/>
      <c r="F8" s="35" t="s">
        <v>255</v>
      </c>
      <c r="G8" s="26" t="s">
        <v>256</v>
      </c>
      <c r="H8" s="36" t="s">
        <v>233</v>
      </c>
      <c r="I8" s="26" t="s">
        <v>54</v>
      </c>
      <c r="J8" s="122"/>
      <c r="K8" s="35" t="s">
        <v>255</v>
      </c>
      <c r="L8" s="26" t="s">
        <v>256</v>
      </c>
      <c r="M8" s="36" t="str">
        <f>H8</f>
        <v>կատ. %-ը 1-ին եռամսյակի  նկատմամբ</v>
      </c>
      <c r="N8" s="26" t="s">
        <v>54</v>
      </c>
      <c r="O8" s="122"/>
      <c r="P8" s="35" t="s">
        <v>255</v>
      </c>
      <c r="Q8" s="26" t="s">
        <v>256</v>
      </c>
      <c r="R8" s="36" t="str">
        <f>M8</f>
        <v>կատ. %-ը 1-ին եռամսյակի  նկատմամբ</v>
      </c>
      <c r="S8" s="26" t="s">
        <v>54</v>
      </c>
      <c r="T8" s="122"/>
      <c r="U8" s="35" t="s">
        <v>255</v>
      </c>
      <c r="V8" s="26" t="s">
        <v>256</v>
      </c>
      <c r="W8" s="36" t="str">
        <f>R8</f>
        <v>կատ. %-ը 1-ին եռամսյակի  նկատմամբ</v>
      </c>
      <c r="X8" s="26" t="s">
        <v>54</v>
      </c>
      <c r="Y8" s="122"/>
      <c r="Z8" s="35" t="s">
        <v>255</v>
      </c>
      <c r="AA8" s="26" t="s">
        <v>256</v>
      </c>
      <c r="AB8" s="36" t="str">
        <f>W8</f>
        <v>կատ. %-ը 1-ին եռամսյակի  նկատմամբ</v>
      </c>
      <c r="AC8" s="26" t="s">
        <v>54</v>
      </c>
      <c r="AD8" s="122"/>
      <c r="AE8" s="35" t="s">
        <v>255</v>
      </c>
      <c r="AF8" s="26" t="s">
        <v>256</v>
      </c>
      <c r="AG8" s="36" t="str">
        <f>AB8</f>
        <v>կատ. %-ը 1-ին եռամսյակի  նկատմամբ</v>
      </c>
      <c r="AH8" s="26" t="s">
        <v>54</v>
      </c>
      <c r="AI8" s="122"/>
      <c r="AJ8" s="35" t="s">
        <v>255</v>
      </c>
      <c r="AK8" s="26" t="s">
        <v>256</v>
      </c>
      <c r="AL8" s="36" t="str">
        <f>AB8</f>
        <v>կատ. %-ը 1-ին եռամսյակի  նկատմամբ</v>
      </c>
      <c r="AM8" s="26" t="s">
        <v>54</v>
      </c>
      <c r="AN8" s="122"/>
      <c r="AO8" s="35" t="s">
        <v>255</v>
      </c>
      <c r="AP8" s="26" t="s">
        <v>256</v>
      </c>
      <c r="AQ8" s="26" t="str">
        <f>AL8</f>
        <v>կատ. %-ը 1-ին եռամսյակի  նկատմամբ</v>
      </c>
      <c r="AR8" s="26" t="s">
        <v>54</v>
      </c>
      <c r="AS8" s="122"/>
      <c r="AT8" s="35" t="s">
        <v>255</v>
      </c>
      <c r="AU8" s="26" t="s">
        <v>256</v>
      </c>
      <c r="AV8" s="36" t="str">
        <f>AQ8</f>
        <v>կատ. %-ը 1-ին եռամսյակի  նկատմամբ</v>
      </c>
      <c r="AW8" s="26" t="s">
        <v>54</v>
      </c>
      <c r="AX8" s="122"/>
      <c r="AY8" s="35" t="s">
        <v>255</v>
      </c>
      <c r="AZ8" s="26" t="s">
        <v>256</v>
      </c>
      <c r="BA8" s="122"/>
      <c r="BB8" s="35" t="s">
        <v>255</v>
      </c>
      <c r="BC8" s="26" t="s">
        <v>256</v>
      </c>
      <c r="BD8" s="122"/>
      <c r="BE8" s="35" t="s">
        <v>255</v>
      </c>
      <c r="BF8" s="26" t="s">
        <v>256</v>
      </c>
      <c r="BG8" s="122"/>
      <c r="BH8" s="35" t="s">
        <v>255</v>
      </c>
      <c r="BI8" s="26" t="s">
        <v>256</v>
      </c>
      <c r="BJ8" s="122"/>
      <c r="BK8" s="35" t="s">
        <v>255</v>
      </c>
      <c r="BL8" s="26" t="s">
        <v>256</v>
      </c>
      <c r="BM8" s="122"/>
      <c r="BN8" s="35" t="s">
        <v>255</v>
      </c>
      <c r="BO8" s="26" t="s">
        <v>256</v>
      </c>
      <c r="BP8" s="122"/>
      <c r="BQ8" s="35" t="s">
        <v>255</v>
      </c>
      <c r="BR8" s="26" t="s">
        <v>256</v>
      </c>
      <c r="BS8" s="122"/>
      <c r="BT8" s="35" t="s">
        <v>255</v>
      </c>
      <c r="BU8" s="26" t="s">
        <v>256</v>
      </c>
      <c r="BV8" s="36" t="str">
        <f>AQ8</f>
        <v>կատ. %-ը 1-ին եռամսյակի  նկատմամբ</v>
      </c>
      <c r="BW8" s="26" t="s">
        <v>54</v>
      </c>
      <c r="BX8" s="122"/>
      <c r="BY8" s="35" t="s">
        <v>255</v>
      </c>
      <c r="BZ8" s="26" t="s">
        <v>256</v>
      </c>
      <c r="CA8" s="122"/>
      <c r="CB8" s="35" t="s">
        <v>255</v>
      </c>
      <c r="CC8" s="26" t="s">
        <v>256</v>
      </c>
      <c r="CD8" s="122"/>
      <c r="CE8" s="35" t="s">
        <v>255</v>
      </c>
      <c r="CF8" s="26" t="s">
        <v>256</v>
      </c>
      <c r="CG8" s="122"/>
      <c r="CH8" s="35" t="s">
        <v>255</v>
      </c>
      <c r="CI8" s="26" t="s">
        <v>256</v>
      </c>
      <c r="CJ8" s="122"/>
      <c r="CK8" s="35" t="s">
        <v>255</v>
      </c>
      <c r="CL8" s="26" t="s">
        <v>256</v>
      </c>
      <c r="CM8" s="122"/>
      <c r="CN8" s="35" t="s">
        <v>255</v>
      </c>
      <c r="CO8" s="26" t="s">
        <v>256</v>
      </c>
      <c r="CP8" s="122"/>
      <c r="CQ8" s="35" t="s">
        <v>255</v>
      </c>
      <c r="CR8" s="26" t="s">
        <v>256</v>
      </c>
      <c r="CS8" s="122"/>
      <c r="CT8" s="35" t="s">
        <v>255</v>
      </c>
      <c r="CU8" s="26" t="s">
        <v>256</v>
      </c>
      <c r="CV8" s="122"/>
      <c r="CW8" s="35" t="str">
        <f>CT8</f>
        <v>ծրագիր (1-ին կիսամյակ)</v>
      </c>
      <c r="CX8" s="26" t="str">
        <f>CU8</f>
        <v>փաստացի           (4ամիս)</v>
      </c>
      <c r="CY8" s="122"/>
      <c r="CZ8" s="35" t="str">
        <f>CW8</f>
        <v>ծրագիր (1-ին կիսամյակ)</v>
      </c>
      <c r="DA8" s="26" t="str">
        <f>CX8</f>
        <v>փաստացի           (4ամիս)</v>
      </c>
      <c r="DB8" s="122"/>
      <c r="DC8" s="35" t="str">
        <f>CZ8</f>
        <v>ծրագիր (1-ին կիսամյակ)</v>
      </c>
      <c r="DD8" s="26" t="str">
        <f>DA8</f>
        <v>փաստացի           (4ամիս)</v>
      </c>
      <c r="DE8" s="122"/>
      <c r="DF8" s="35" t="str">
        <f>DC8</f>
        <v>ծրագիր (1-ին կիսամյակ)</v>
      </c>
      <c r="DG8" s="26" t="str">
        <f>DD8</f>
        <v>փաստացի           (4ամիս)</v>
      </c>
      <c r="DH8" s="122"/>
      <c r="DI8" s="35" t="str">
        <f>DF8</f>
        <v>ծրագիր (1-ին կիսամյակ)</v>
      </c>
      <c r="DJ8" s="26" t="str">
        <f>DG8</f>
        <v>փաստացի           (4ամիս)</v>
      </c>
      <c r="DK8" s="136"/>
      <c r="DL8" s="122"/>
      <c r="DM8" s="35" t="str">
        <f>DI8</f>
        <v>ծրագիր (1-ին կիսամյակ)</v>
      </c>
      <c r="DN8" s="26" t="str">
        <f>DJ8</f>
        <v>փաստացի           (4ամիս)</v>
      </c>
      <c r="DO8" s="122"/>
      <c r="DP8" s="35" t="str">
        <f>DM8</f>
        <v>ծրագիր (1-ին կիսամյակ)</v>
      </c>
      <c r="DQ8" s="26" t="str">
        <f>DN8</f>
        <v>փաստացի           (4ամիս)</v>
      </c>
      <c r="DR8" s="122"/>
      <c r="DS8" s="35" t="str">
        <f>DP8</f>
        <v>ծրագիր (1-ին կիսամյակ)</v>
      </c>
      <c r="DT8" s="26" t="str">
        <f>DQ8</f>
        <v>փաստացի           (4ամիս)</v>
      </c>
      <c r="DU8" s="122"/>
      <c r="DV8" s="35" t="str">
        <f>DS8</f>
        <v>ծրագիր (1-ին կիսամյակ)</v>
      </c>
      <c r="DW8" s="26" t="str">
        <f>DT8</f>
        <v>փաստացի           (4ամիս)</v>
      </c>
      <c r="DX8" s="122"/>
      <c r="DY8" s="35" t="str">
        <f>DV8</f>
        <v>ծրագիր (1-ին կիսամյակ)</v>
      </c>
      <c r="DZ8" s="26" t="str">
        <f>DW8</f>
        <v>փաստացի           (4ամիս)</v>
      </c>
      <c r="EA8" s="122"/>
      <c r="EB8" s="35" t="str">
        <f>DY8</f>
        <v>ծրագիր (1-ին կիսամյակ)</v>
      </c>
      <c r="EC8" s="26" t="str">
        <f>DZ8</f>
        <v>փաստացի           (4ամիս)</v>
      </c>
      <c r="ED8" s="122"/>
      <c r="EE8" s="35" t="str">
        <f>EB8</f>
        <v>ծրագիր (1-ին կիսամյակ)</v>
      </c>
      <c r="EF8" s="26" t="str">
        <f>EC8</f>
        <v>փաստացի           (4ամիս)</v>
      </c>
      <c r="EG8" s="164"/>
      <c r="EH8" s="122"/>
      <c r="EI8" s="35" t="str">
        <f>EE8</f>
        <v>ծրագիր (1-ին կիսամյակ)</v>
      </c>
      <c r="EJ8" s="26" t="str">
        <f>EF8</f>
        <v>փաստացի           (4ամիս)</v>
      </c>
    </row>
    <row r="9" spans="1:140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0" s="14" customFormat="1" ht="20.25" customHeight="1" x14ac:dyDescent="0.2">
      <c r="A10" s="21">
        <v>1</v>
      </c>
      <c r="B10" s="111" t="s">
        <v>244</v>
      </c>
      <c r="C10" s="109">
        <v>306676.386</v>
      </c>
      <c r="D10" s="109">
        <v>107739.5336</v>
      </c>
      <c r="E10" s="25">
        <f t="shared" ref="E10:E20" si="0">DL10+EH10-ED10</f>
        <v>3144171.9090000005</v>
      </c>
      <c r="F10" s="33">
        <f>E10/12*6</f>
        <v>1572085.9545000002</v>
      </c>
      <c r="G10" s="12">
        <f t="shared" ref="G10:G20" si="1">DN10+EJ10-EF10</f>
        <v>680181.6139</v>
      </c>
      <c r="H10" s="12">
        <f>G10/F10*100</f>
        <v>43.266184775267632</v>
      </c>
      <c r="I10" s="12">
        <f t="shared" ref="I10:I21" si="2">G10/E10*100</f>
        <v>21.633092387633816</v>
      </c>
      <c r="J10" s="12">
        <f t="shared" ref="J10:J20" si="3">T10+Y10+AD10+AI10+AN10+AS10+AX10+BP10+BX10+CA10+CD10+CG10+CJ10+CP10+CS10+CY10+DB10+DH10</f>
        <v>960104.1</v>
      </c>
      <c r="K10" s="12">
        <f t="shared" ref="K10:K20" si="4">U10+Z10+AE10+AJ10+AO10+AT10+AY10+BQ10+BY10+CB10+CE10+CH10+CK10+CQ10+CT10+CZ10+DC10+DI10</f>
        <v>464107.24833333335</v>
      </c>
      <c r="L10" s="12">
        <f t="shared" ref="L10:L20" si="5">V10+AA10+AF10+AK10+AP10+AU10+AZ10+BR10+BZ10+CC10+CF10+CI10+CL10+CR10+CU10+DA10+DD10+DJ10</f>
        <v>264671.41690000001</v>
      </c>
      <c r="M10" s="12">
        <f t="shared" ref="M10:M21" si="6">L10/K10*100</f>
        <v>57.02807225064204</v>
      </c>
      <c r="N10" s="12">
        <f t="shared" ref="N10:N21" si="7">L10/J10*100</f>
        <v>27.566949969279374</v>
      </c>
      <c r="O10" s="12">
        <f t="shared" ref="O10:P20" si="8">T10+Y10+AD10</f>
        <v>140470</v>
      </c>
      <c r="P10" s="12">
        <f t="shared" si="8"/>
        <v>67893.833333333343</v>
      </c>
      <c r="Q10" s="33">
        <f t="shared" ref="Q10:Q20" si="9">V10+AA10+AF10</f>
        <v>16556.319000000021</v>
      </c>
      <c r="R10" s="12">
        <f t="shared" ref="R10:R21" si="10">Q10/P10*100</f>
        <v>24.385600557733547</v>
      </c>
      <c r="S10" s="11">
        <f t="shared" ref="S10:S21" si="11">Q10/O10*100</f>
        <v>11.78637360290455</v>
      </c>
      <c r="T10" s="114">
        <v>8250</v>
      </c>
      <c r="U10" s="33">
        <v>3987.5</v>
      </c>
      <c r="V10" s="114">
        <v>1582.0550000000001</v>
      </c>
      <c r="W10" s="12">
        <f>V10/U10*100</f>
        <v>39.675360501567397</v>
      </c>
      <c r="X10" s="11">
        <f>V10/T10*100</f>
        <v>19.176424242424243</v>
      </c>
      <c r="Y10" s="114">
        <v>9900</v>
      </c>
      <c r="Z10" s="33">
        <v>4785</v>
      </c>
      <c r="AA10" s="114">
        <v>2585.66</v>
      </c>
      <c r="AB10" s="12">
        <f>AA10/Z10*100</f>
        <v>54.036781609195394</v>
      </c>
      <c r="AC10" s="11">
        <f>AA10/Y10*100</f>
        <v>26.117777777777778</v>
      </c>
      <c r="AD10" s="11">
        <v>122320</v>
      </c>
      <c r="AE10" s="33">
        <v>59121.333333333336</v>
      </c>
      <c r="AF10" s="11">
        <v>12388.604000000021</v>
      </c>
      <c r="AG10" s="12">
        <f t="shared" ref="AG10:AG24" si="12">AF10/AE10*100</f>
        <v>20.954540944047306</v>
      </c>
      <c r="AH10" s="11">
        <f t="shared" ref="AH10:AH21" si="13">AF10/AD10*100</f>
        <v>10.128028122956199</v>
      </c>
      <c r="AI10" s="114">
        <v>275650</v>
      </c>
      <c r="AJ10" s="33">
        <v>133230.83333333331</v>
      </c>
      <c r="AK10" s="114">
        <v>148718.69500000001</v>
      </c>
      <c r="AL10" s="12">
        <f>AK10/AJ10*100</f>
        <v>111.62483284024596</v>
      </c>
      <c r="AM10" s="11">
        <f>AK10/AI10*100</f>
        <v>53.952002539452202</v>
      </c>
      <c r="AN10" s="114">
        <v>46062</v>
      </c>
      <c r="AO10" s="33">
        <v>22263.3</v>
      </c>
      <c r="AP10" s="114">
        <v>18738.001</v>
      </c>
      <c r="AQ10" s="12">
        <f>AP10/AO10*100</f>
        <v>84.165424712419096</v>
      </c>
      <c r="AR10" s="11">
        <f>AP10/AN10*100</f>
        <v>40.679955277669229</v>
      </c>
      <c r="AS10" s="114">
        <v>17000</v>
      </c>
      <c r="AT10" s="33">
        <v>8216.6666666666661</v>
      </c>
      <c r="AU10" s="114">
        <v>6219.8</v>
      </c>
      <c r="AV10" s="12">
        <f>AU10/AT10*100</f>
        <v>75.697363083164305</v>
      </c>
      <c r="AW10" s="11">
        <f>AU10/AS10*100</f>
        <v>36.587058823529411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1192180</v>
      </c>
      <c r="BE10" s="33">
        <f>BD10/2</f>
        <v>596090</v>
      </c>
      <c r="BF10" s="114">
        <v>397393.3</v>
      </c>
      <c r="BG10" s="38">
        <v>0</v>
      </c>
      <c r="BH10" s="33">
        <f>BG10/12*3</f>
        <v>0</v>
      </c>
      <c r="BI10" s="13">
        <v>0</v>
      </c>
      <c r="BJ10" s="114">
        <v>36561.800000000003</v>
      </c>
      <c r="BK10" s="33">
        <f>BJ10/2</f>
        <v>18280.900000000001</v>
      </c>
      <c r="BL10" s="114">
        <v>1972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14">BX10+CA10+CD10+CG10</f>
        <v>45052.6</v>
      </c>
      <c r="BT10" s="12">
        <f t="shared" si="14"/>
        <v>21832.356666666667</v>
      </c>
      <c r="BU10" s="12">
        <f>BZ10+CC10+CF10+CI10</f>
        <v>9464.219000000001</v>
      </c>
      <c r="BV10" s="12">
        <f>BU10/BT10*100</f>
        <v>43.349507084820743</v>
      </c>
      <c r="BW10" s="11">
        <f t="shared" ref="BW10:BW21" si="15">BU10/BS10*100</f>
        <v>21.007042878768374</v>
      </c>
      <c r="BX10" s="114">
        <v>23403.599999999999</v>
      </c>
      <c r="BY10" s="33">
        <v>11311.74</v>
      </c>
      <c r="BZ10" s="114">
        <v>3997.3290000000002</v>
      </c>
      <c r="CA10" s="114">
        <v>100</v>
      </c>
      <c r="CB10" s="33">
        <v>48.333333333333336</v>
      </c>
      <c r="CC10" s="114">
        <v>68</v>
      </c>
      <c r="CD10" s="117">
        <v>3416</v>
      </c>
      <c r="CE10" s="33">
        <v>1708</v>
      </c>
      <c r="CF10" s="114">
        <v>715</v>
      </c>
      <c r="CG10" s="115">
        <v>18133</v>
      </c>
      <c r="CH10" s="33">
        <v>8764.2833333333328</v>
      </c>
      <c r="CI10" s="114">
        <v>4683.8900000000003</v>
      </c>
      <c r="CJ10" s="47"/>
      <c r="CK10" s="33">
        <f>CJ10/12*3</f>
        <v>0</v>
      </c>
      <c r="CL10" s="47"/>
      <c r="CM10" s="117">
        <v>3998</v>
      </c>
      <c r="CN10" s="33">
        <v>1932.3666666666668</v>
      </c>
      <c r="CO10" s="114">
        <v>799.6</v>
      </c>
      <c r="CP10" s="118">
        <v>0</v>
      </c>
      <c r="CQ10" s="33">
        <v>0</v>
      </c>
      <c r="CR10" s="114">
        <v>0</v>
      </c>
      <c r="CS10" s="114">
        <v>280869.5</v>
      </c>
      <c r="CT10" s="33">
        <v>135753.59166666667</v>
      </c>
      <c r="CU10" s="114">
        <v>58517.782899999998</v>
      </c>
      <c r="CV10" s="114">
        <v>97000</v>
      </c>
      <c r="CW10" s="33">
        <v>46883.333333333328</v>
      </c>
      <c r="CX10" s="114">
        <v>15479.072899999999</v>
      </c>
      <c r="CY10" s="118">
        <v>0</v>
      </c>
      <c r="CZ10" s="33">
        <v>0</v>
      </c>
      <c r="DA10" s="114">
        <v>0</v>
      </c>
      <c r="DB10" s="117">
        <v>2000</v>
      </c>
      <c r="DC10" s="33">
        <v>966.66666666666663</v>
      </c>
      <c r="DD10" s="114">
        <v>0</v>
      </c>
      <c r="DE10" s="42">
        <v>0</v>
      </c>
      <c r="DF10" s="33">
        <f>DE10/12*3</f>
        <v>0</v>
      </c>
      <c r="DG10" s="115">
        <v>0</v>
      </c>
      <c r="DH10" s="114">
        <v>153000</v>
      </c>
      <c r="DI10" s="33">
        <v>73950</v>
      </c>
      <c r="DJ10" s="114">
        <v>6456.6</v>
      </c>
      <c r="DK10" s="114">
        <v>0</v>
      </c>
      <c r="DL10" s="12">
        <f t="shared" ref="DL10:DL20" si="16">T10+Y10+AD10+AI10+AN10+AS10+AX10+BA10+BD10+BG10+BJ10+BM10+BP10+BX10+CA10+CD10+CG10+CJ10+CM10+CP10+CS10+CY10+DB10+DE10+DH10</f>
        <v>2192843.9000000004</v>
      </c>
      <c r="DM10" s="12">
        <f t="shared" ref="DM10:DM20" si="17">U10+Z10+AE10+AJ10+AO10+AT10+AY10+BB10+BE10+BH10+BK10+BN10+BQ10+BY10+CB10+CE10+CH10+CK10+CN10+CQ10+CT10+CZ10+DC10+DF10+DI10</f>
        <v>1080410.5150000001</v>
      </c>
      <c r="DN10" s="12">
        <f t="shared" ref="DN10:DN20" si="18">V10+AA10+AF10+AK10+AP10+AU10+AZ10+BC10+BF10+BI10+BL10+BO10+BR10+BZ10+CC10+CF10+CI10+CL10+CO10+CR10+CU10+DA10+DD10+DG10+DJ10</f>
        <v>664836.31689999998</v>
      </c>
      <c r="DO10" s="42"/>
      <c r="DP10" s="33">
        <f>DO10/12*3</f>
        <v>0</v>
      </c>
      <c r="DQ10" s="114">
        <v>13845.297</v>
      </c>
      <c r="DR10" s="114">
        <v>951328.00899999996</v>
      </c>
      <c r="DS10" s="33">
        <f>DR10/2</f>
        <v>475664.00449999998</v>
      </c>
      <c r="DT10" s="114">
        <v>1500</v>
      </c>
      <c r="DU10" s="42"/>
      <c r="DV10" s="33">
        <f>DU10/12*3</f>
        <v>0</v>
      </c>
      <c r="DW10" s="47"/>
      <c r="DX10" s="114">
        <v>0</v>
      </c>
      <c r="DY10" s="33">
        <f>DX10/12*3</f>
        <v>0</v>
      </c>
      <c r="DZ10" s="114">
        <v>0</v>
      </c>
      <c r="EA10" s="42"/>
      <c r="EB10" s="33">
        <f>EA10/12*3</f>
        <v>0</v>
      </c>
      <c r="EC10" s="47"/>
      <c r="ED10" s="114">
        <v>0</v>
      </c>
      <c r="EE10" s="33">
        <v>0</v>
      </c>
      <c r="EF10" s="114">
        <v>80000</v>
      </c>
      <c r="EG10" s="47">
        <v>0</v>
      </c>
      <c r="EH10" s="12">
        <f t="shared" ref="EH10:EH20" si="19">DO10+DR10+DU10+DX10+EA10+ED10</f>
        <v>951328.00899999996</v>
      </c>
      <c r="EI10" s="33">
        <f>EH10/12*3</f>
        <v>237832.00225000002</v>
      </c>
      <c r="EJ10" s="114">
        <f t="shared" ref="EJ10:EJ19" si="20">DQ10+DT10+DW10+DZ10+EC10+EF10+EG10</f>
        <v>95345.297000000006</v>
      </c>
    </row>
    <row r="11" spans="1:140" s="14" customFormat="1" ht="20.25" customHeight="1" x14ac:dyDescent="0.2">
      <c r="A11" s="21">
        <v>2</v>
      </c>
      <c r="B11" s="112" t="s">
        <v>245</v>
      </c>
      <c r="C11" s="109">
        <v>1421553.142</v>
      </c>
      <c r="D11" s="109">
        <v>231539.4276</v>
      </c>
      <c r="E11" s="25">
        <f t="shared" si="0"/>
        <v>3810000</v>
      </c>
      <c r="F11" s="33">
        <f t="shared" ref="F11:F20" si="21">E11/12*6</f>
        <v>1905000</v>
      </c>
      <c r="G11" s="12">
        <f t="shared" si="1"/>
        <v>1311167.0630999999</v>
      </c>
      <c r="H11" s="12">
        <f t="shared" ref="H11:H21" si="22">G11/F11*100</f>
        <v>68.8276673543307</v>
      </c>
      <c r="I11" s="12">
        <f t="shared" si="2"/>
        <v>34.41383367716535</v>
      </c>
      <c r="J11" s="12">
        <f t="shared" si="3"/>
        <v>1731460.4</v>
      </c>
      <c r="K11" s="12">
        <f t="shared" si="4"/>
        <v>836872.52666666661</v>
      </c>
      <c r="L11" s="12">
        <f t="shared" si="5"/>
        <v>651593.46310000005</v>
      </c>
      <c r="M11" s="12">
        <f t="shared" si="6"/>
        <v>77.86053936975938</v>
      </c>
      <c r="N11" s="12">
        <f t="shared" si="7"/>
        <v>37.632594028717037</v>
      </c>
      <c r="O11" s="12">
        <f t="shared" si="8"/>
        <v>304285.40000000002</v>
      </c>
      <c r="P11" s="12">
        <f t="shared" si="8"/>
        <v>147071.27666666664</v>
      </c>
      <c r="Q11" s="33">
        <f t="shared" si="9"/>
        <v>97561.185000000085</v>
      </c>
      <c r="R11" s="12">
        <f t="shared" si="10"/>
        <v>66.335988380056065</v>
      </c>
      <c r="S11" s="11">
        <f t="shared" si="11"/>
        <v>32.062394383693757</v>
      </c>
      <c r="T11" s="114">
        <v>79285.399999999994</v>
      </c>
      <c r="U11" s="33">
        <v>38321.276666666658</v>
      </c>
      <c r="V11" s="114">
        <v>15476.42</v>
      </c>
      <c r="W11" s="12">
        <f t="shared" ref="W11:W24" si="23">V11/U11*100</f>
        <v>40.385971831314258</v>
      </c>
      <c r="X11" s="11">
        <f t="shared" ref="X11:X21" si="24">V11/T11*100</f>
        <v>19.519886385135223</v>
      </c>
      <c r="Y11" s="114">
        <v>35000</v>
      </c>
      <c r="Z11" s="33">
        <v>16916.666666666664</v>
      </c>
      <c r="AA11" s="114">
        <v>8496.5939999999991</v>
      </c>
      <c r="AB11" s="12">
        <f t="shared" ref="AB11:AB24" si="25">AA11/Z11*100</f>
        <v>50.226171428571433</v>
      </c>
      <c r="AC11" s="11">
        <f t="shared" ref="AC11:AC21" si="26">AA11/Y11*100</f>
        <v>24.275982857142857</v>
      </c>
      <c r="AD11" s="11">
        <v>190000</v>
      </c>
      <c r="AE11" s="33">
        <v>91833.333333333328</v>
      </c>
      <c r="AF11" s="11">
        <v>73588.171000000089</v>
      </c>
      <c r="AG11" s="12">
        <f t="shared" si="12"/>
        <v>80.132309618874871</v>
      </c>
      <c r="AH11" s="11">
        <f t="shared" si="13"/>
        <v>38.730616315789526</v>
      </c>
      <c r="AI11" s="114">
        <v>539660</v>
      </c>
      <c r="AJ11" s="33">
        <v>260835.66666666666</v>
      </c>
      <c r="AK11" s="114">
        <v>246332.269</v>
      </c>
      <c r="AL11" s="12">
        <f t="shared" ref="AL11:AL24" si="27">AK11/AJ11*100</f>
        <v>94.439641690106285</v>
      </c>
      <c r="AM11" s="11">
        <f t="shared" ref="AM11:AM21" si="28">AK11/AI11*100</f>
        <v>45.645826816884707</v>
      </c>
      <c r="AN11" s="114">
        <v>98530</v>
      </c>
      <c r="AO11" s="33">
        <v>47622.833333333336</v>
      </c>
      <c r="AP11" s="114">
        <v>56629.646999999997</v>
      </c>
      <c r="AQ11" s="12">
        <f t="shared" ref="AQ11:AQ21" si="29">AP11/AO11*100</f>
        <v>118.912805131992</v>
      </c>
      <c r="AR11" s="11">
        <f t="shared" ref="AR11:AR21" si="30">AP11/AN11*100</f>
        <v>57.474522480462795</v>
      </c>
      <c r="AS11" s="114">
        <v>53000</v>
      </c>
      <c r="AT11" s="33">
        <v>25616.666666666668</v>
      </c>
      <c r="AU11" s="114">
        <v>19173.099999999999</v>
      </c>
      <c r="AV11" s="12">
        <f t="shared" ref="AV11:AV21" si="31">AU11/AT11*100</f>
        <v>74.846193884189972</v>
      </c>
      <c r="AW11" s="11">
        <f t="shared" ref="AW11:AW21" si="32">AU11/AS11*100</f>
        <v>36.17566037735849</v>
      </c>
      <c r="AX11" s="38"/>
      <c r="AY11" s="33">
        <f t="shared" ref="AY11:AY20" si="33">AX11/12*3</f>
        <v>0</v>
      </c>
      <c r="AZ11" s="47"/>
      <c r="BA11" s="38"/>
      <c r="BB11" s="33">
        <f t="shared" ref="BB11:BB20" si="34">BA11/12*3</f>
        <v>0</v>
      </c>
      <c r="BC11" s="47"/>
      <c r="BD11" s="116">
        <v>1568123.6</v>
      </c>
      <c r="BE11" s="33">
        <f t="shared" ref="BE11:BE20" si="35">BD11/2</f>
        <v>784061.8</v>
      </c>
      <c r="BF11" s="114">
        <v>522707.9</v>
      </c>
      <c r="BG11" s="38">
        <v>0</v>
      </c>
      <c r="BH11" s="33">
        <f t="shared" ref="BH11:BH20" si="36">BG11/12*3</f>
        <v>0</v>
      </c>
      <c r="BI11" s="13">
        <v>0</v>
      </c>
      <c r="BJ11" s="114">
        <v>6798</v>
      </c>
      <c r="BK11" s="33">
        <f t="shared" ref="BK11:BK20" si="37">BJ11/2</f>
        <v>3399</v>
      </c>
      <c r="BL11" s="114">
        <v>890</v>
      </c>
      <c r="BM11" s="38"/>
      <c r="BN11" s="33">
        <f t="shared" ref="BN11:BN20" si="38">BM11/12*3</f>
        <v>0</v>
      </c>
      <c r="BO11" s="47"/>
      <c r="BP11" s="38"/>
      <c r="BQ11" s="33">
        <f t="shared" ref="BQ11:BQ20" si="39">BP11/12*3</f>
        <v>0</v>
      </c>
      <c r="BR11" s="47"/>
      <c r="BS11" s="12">
        <f t="shared" si="14"/>
        <v>53300</v>
      </c>
      <c r="BT11" s="12">
        <f t="shared" si="14"/>
        <v>25761.666666666664</v>
      </c>
      <c r="BU11" s="12">
        <f t="shared" ref="BU11:BU20" si="40">BZ11+CC11+CF11+CI11</f>
        <v>16490.934500000003</v>
      </c>
      <c r="BV11" s="12">
        <f t="shared" ref="BV11:BV21" si="41">BU11/BT11*100</f>
        <v>64.013461214983522</v>
      </c>
      <c r="BW11" s="11">
        <f t="shared" si="15"/>
        <v>30.93983958724203</v>
      </c>
      <c r="BX11" s="114">
        <v>37300</v>
      </c>
      <c r="BY11" s="33">
        <v>18028.333333333332</v>
      </c>
      <c r="BZ11" s="114">
        <v>8394.4145000000008</v>
      </c>
      <c r="CA11" s="114">
        <v>0</v>
      </c>
      <c r="CB11" s="33">
        <v>0</v>
      </c>
      <c r="CC11" s="114">
        <v>416.1</v>
      </c>
      <c r="CD11" s="117">
        <v>0</v>
      </c>
      <c r="CE11" s="33">
        <f t="shared" ref="CE11:CE20" si="42">CD11/12*3</f>
        <v>0</v>
      </c>
      <c r="CF11" s="114">
        <v>0</v>
      </c>
      <c r="CG11" s="115">
        <v>16000</v>
      </c>
      <c r="CH11" s="33">
        <v>7733.333333333333</v>
      </c>
      <c r="CI11" s="114">
        <v>7680.42</v>
      </c>
      <c r="CJ11" s="47"/>
      <c r="CK11" s="33">
        <f t="shared" ref="CK11:CK20" si="43">CJ11/12*3</f>
        <v>0</v>
      </c>
      <c r="CL11" s="47"/>
      <c r="CM11" s="117">
        <v>3618</v>
      </c>
      <c r="CN11" s="33">
        <v>1748.7</v>
      </c>
      <c r="CO11" s="114">
        <v>1599.2</v>
      </c>
      <c r="CP11" s="118">
        <v>4700</v>
      </c>
      <c r="CQ11" s="33">
        <f t="shared" ref="CQ11:CQ20" si="44">CP11/12*5.8</f>
        <v>2271.6666666666665</v>
      </c>
      <c r="CR11" s="114">
        <v>1823.85</v>
      </c>
      <c r="CS11" s="114">
        <v>399285</v>
      </c>
      <c r="CT11" s="33">
        <v>192987.75</v>
      </c>
      <c r="CU11" s="114">
        <v>139453.52359999999</v>
      </c>
      <c r="CV11" s="114">
        <v>200000</v>
      </c>
      <c r="CW11" s="33">
        <v>96666.666666666672</v>
      </c>
      <c r="CX11" s="114">
        <v>69719.213600000003</v>
      </c>
      <c r="CY11" s="118">
        <v>150000</v>
      </c>
      <c r="CZ11" s="33">
        <f t="shared" ref="CZ11:CZ20" si="45">CY11/12*5.8</f>
        <v>72500</v>
      </c>
      <c r="DA11" s="114">
        <v>40081.491000000002</v>
      </c>
      <c r="DB11" s="117">
        <v>15000</v>
      </c>
      <c r="DC11" s="33">
        <v>7250</v>
      </c>
      <c r="DD11" s="114">
        <v>3085</v>
      </c>
      <c r="DE11" s="42">
        <v>0</v>
      </c>
      <c r="DF11" s="33">
        <f>DE11/12*3</f>
        <v>0</v>
      </c>
      <c r="DG11" s="115">
        <v>302</v>
      </c>
      <c r="DH11" s="114">
        <v>113700</v>
      </c>
      <c r="DI11" s="33">
        <v>54955</v>
      </c>
      <c r="DJ11" s="114">
        <v>30962.463</v>
      </c>
      <c r="DK11" s="114">
        <v>0</v>
      </c>
      <c r="DL11" s="12">
        <f t="shared" si="16"/>
        <v>3310000</v>
      </c>
      <c r="DM11" s="12">
        <f t="shared" si="17"/>
        <v>1626082.0266666666</v>
      </c>
      <c r="DN11" s="12">
        <f t="shared" si="18"/>
        <v>1177092.5630999999</v>
      </c>
      <c r="DO11" s="42"/>
      <c r="DP11" s="33">
        <f t="shared" ref="DP11:DP20" si="46">DO11/12*3</f>
        <v>0</v>
      </c>
      <c r="DQ11" s="47"/>
      <c r="DR11" s="114">
        <v>500000</v>
      </c>
      <c r="DS11" s="33">
        <f t="shared" ref="DS11:DS19" si="47">DR11/2</f>
        <v>250000</v>
      </c>
      <c r="DT11" s="114">
        <v>134074.5</v>
      </c>
      <c r="DU11" s="42"/>
      <c r="DV11" s="33">
        <f t="shared" ref="DV11:DV20" si="48">DU11/12*3</f>
        <v>0</v>
      </c>
      <c r="DW11" s="47"/>
      <c r="DX11" s="114">
        <v>0</v>
      </c>
      <c r="DY11" s="33">
        <f t="shared" ref="DY11" si="49">DX11/12*3</f>
        <v>0</v>
      </c>
      <c r="DZ11" s="114">
        <v>0</v>
      </c>
      <c r="EA11" s="42"/>
      <c r="EB11" s="33">
        <f t="shared" ref="EB11:EB20" si="50">EA11/12*3</f>
        <v>0</v>
      </c>
      <c r="EC11" s="47"/>
      <c r="ED11" s="114">
        <v>0</v>
      </c>
      <c r="EE11" s="33">
        <v>0</v>
      </c>
      <c r="EF11" s="114">
        <v>0</v>
      </c>
      <c r="EG11" s="47">
        <v>0</v>
      </c>
      <c r="EH11" s="12">
        <f t="shared" si="19"/>
        <v>500000</v>
      </c>
      <c r="EI11" s="33">
        <f t="shared" ref="EI11:EI20" si="51">EH11/12*3</f>
        <v>125000</v>
      </c>
      <c r="EJ11" s="114">
        <f t="shared" si="20"/>
        <v>134074.5</v>
      </c>
    </row>
    <row r="12" spans="1:140" s="14" customFormat="1" ht="20.25" customHeight="1" x14ac:dyDescent="0.2">
      <c r="A12" s="21">
        <v>3</v>
      </c>
      <c r="B12" s="112" t="s">
        <v>246</v>
      </c>
      <c r="C12" s="109">
        <v>110585.3367</v>
      </c>
      <c r="D12" s="109">
        <v>120720.7092</v>
      </c>
      <c r="E12" s="25">
        <f t="shared" si="0"/>
        <v>429401.4</v>
      </c>
      <c r="F12" s="33">
        <f t="shared" si="21"/>
        <v>214700.7</v>
      </c>
      <c r="G12" s="12">
        <f t="shared" si="1"/>
        <v>143164.90400000001</v>
      </c>
      <c r="H12" s="12">
        <f t="shared" si="22"/>
        <v>66.681153810863208</v>
      </c>
      <c r="I12" s="12">
        <f t="shared" si="2"/>
        <v>33.340576905431604</v>
      </c>
      <c r="J12" s="12">
        <f t="shared" si="3"/>
        <v>140745</v>
      </c>
      <c r="K12" s="12">
        <f t="shared" si="4"/>
        <v>68026.750000000015</v>
      </c>
      <c r="L12" s="12">
        <f t="shared" si="5"/>
        <v>41210.866000000002</v>
      </c>
      <c r="M12" s="12">
        <f t="shared" si="6"/>
        <v>60.580383452097877</v>
      </c>
      <c r="N12" s="12">
        <f t="shared" si="7"/>
        <v>29.280518668513984</v>
      </c>
      <c r="O12" s="12">
        <f t="shared" si="8"/>
        <v>19811.899999999994</v>
      </c>
      <c r="P12" s="12">
        <f t="shared" si="8"/>
        <v>9575.7516666666634</v>
      </c>
      <c r="Q12" s="33">
        <f t="shared" si="9"/>
        <v>4894.9849999999997</v>
      </c>
      <c r="R12" s="12">
        <f t="shared" si="10"/>
        <v>51.118545785178583</v>
      </c>
      <c r="S12" s="11">
        <f t="shared" si="11"/>
        <v>24.70729712950298</v>
      </c>
      <c r="T12" s="114">
        <v>0</v>
      </c>
      <c r="U12" s="33">
        <v>0</v>
      </c>
      <c r="V12" s="114">
        <v>603.49099999999999</v>
      </c>
      <c r="W12" s="12" t="e">
        <f t="shared" si="23"/>
        <v>#DIV/0!</v>
      </c>
      <c r="X12" s="11" t="e">
        <f t="shared" si="24"/>
        <v>#DIV/0!</v>
      </c>
      <c r="Y12" s="114">
        <v>0</v>
      </c>
      <c r="Z12" s="33">
        <v>0</v>
      </c>
      <c r="AA12" s="114">
        <v>429.15699999999998</v>
      </c>
      <c r="AB12" s="12" t="e">
        <f t="shared" si="25"/>
        <v>#DIV/0!</v>
      </c>
      <c r="AC12" s="11" t="e">
        <f t="shared" si="26"/>
        <v>#DIV/0!</v>
      </c>
      <c r="AD12" s="11">
        <v>19811.899999999994</v>
      </c>
      <c r="AE12" s="33">
        <v>9575.7516666666634</v>
      </c>
      <c r="AF12" s="11">
        <v>3862.3369999999995</v>
      </c>
      <c r="AG12" s="12">
        <f t="shared" si="12"/>
        <v>40.334556852020853</v>
      </c>
      <c r="AH12" s="11">
        <f t="shared" si="13"/>
        <v>19.495035811810077</v>
      </c>
      <c r="AI12" s="114">
        <v>49401.599999999999</v>
      </c>
      <c r="AJ12" s="33">
        <v>23877.439999999999</v>
      </c>
      <c r="AK12" s="114">
        <v>18872.548999999999</v>
      </c>
      <c r="AL12" s="12">
        <f t="shared" si="27"/>
        <v>79.039247926075831</v>
      </c>
      <c r="AM12" s="11">
        <f t="shared" si="28"/>
        <v>38.202303164269985</v>
      </c>
      <c r="AN12" s="114">
        <v>3967</v>
      </c>
      <c r="AO12" s="33">
        <v>1917.3833333333332</v>
      </c>
      <c r="AP12" s="114">
        <v>1743.4010000000001</v>
      </c>
      <c r="AQ12" s="12">
        <f t="shared" si="29"/>
        <v>90.926053736428997</v>
      </c>
      <c r="AR12" s="11">
        <f t="shared" si="30"/>
        <v>43.947592639274013</v>
      </c>
      <c r="AS12" s="114">
        <v>0</v>
      </c>
      <c r="AT12" s="33">
        <v>0</v>
      </c>
      <c r="AU12" s="114">
        <v>0</v>
      </c>
      <c r="AV12" s="12" t="e">
        <f t="shared" si="31"/>
        <v>#DIV/0!</v>
      </c>
      <c r="AW12" s="11" t="e">
        <f t="shared" si="32"/>
        <v>#DIV/0!</v>
      </c>
      <c r="AX12" s="38"/>
      <c r="AY12" s="33">
        <f t="shared" si="33"/>
        <v>0</v>
      </c>
      <c r="AZ12" s="47"/>
      <c r="BA12" s="38"/>
      <c r="BB12" s="33">
        <f t="shared" si="34"/>
        <v>0</v>
      </c>
      <c r="BC12" s="47"/>
      <c r="BD12" s="116">
        <v>279283.3</v>
      </c>
      <c r="BE12" s="33">
        <f t="shared" si="35"/>
        <v>139641.65</v>
      </c>
      <c r="BF12" s="114">
        <v>93098.338000000003</v>
      </c>
      <c r="BG12" s="38">
        <v>0</v>
      </c>
      <c r="BH12" s="33">
        <f t="shared" si="36"/>
        <v>0</v>
      </c>
      <c r="BI12" s="13">
        <v>0</v>
      </c>
      <c r="BJ12" s="114">
        <v>1089.4000000000001</v>
      </c>
      <c r="BK12" s="33">
        <f t="shared" si="37"/>
        <v>544.70000000000005</v>
      </c>
      <c r="BL12" s="114">
        <v>318</v>
      </c>
      <c r="BM12" s="38"/>
      <c r="BN12" s="33">
        <f t="shared" si="38"/>
        <v>0</v>
      </c>
      <c r="BO12" s="47"/>
      <c r="BP12" s="38"/>
      <c r="BQ12" s="33">
        <f t="shared" si="39"/>
        <v>0</v>
      </c>
      <c r="BR12" s="47"/>
      <c r="BS12" s="12">
        <f t="shared" si="14"/>
        <v>9930.5</v>
      </c>
      <c r="BT12" s="12">
        <f t="shared" si="14"/>
        <v>4799.7416666666668</v>
      </c>
      <c r="BU12" s="12">
        <f t="shared" si="40"/>
        <v>1700.0149999999999</v>
      </c>
      <c r="BV12" s="12">
        <f t="shared" si="41"/>
        <v>35.418885391401275</v>
      </c>
      <c r="BW12" s="11">
        <f t="shared" si="15"/>
        <v>17.119127939177282</v>
      </c>
      <c r="BX12" s="114">
        <v>8265.5</v>
      </c>
      <c r="BY12" s="33">
        <v>3994.9916666666663</v>
      </c>
      <c r="BZ12" s="114">
        <v>1234.9849999999999</v>
      </c>
      <c r="CA12" s="114">
        <v>0</v>
      </c>
      <c r="CB12" s="33">
        <v>0</v>
      </c>
      <c r="CC12" s="114">
        <v>0</v>
      </c>
      <c r="CD12" s="117">
        <v>0</v>
      </c>
      <c r="CE12" s="33">
        <f t="shared" si="42"/>
        <v>0</v>
      </c>
      <c r="CF12" s="114">
        <v>0</v>
      </c>
      <c r="CG12" s="115">
        <v>1665</v>
      </c>
      <c r="CH12" s="33">
        <v>804.75</v>
      </c>
      <c r="CI12" s="114">
        <v>465.03</v>
      </c>
      <c r="CJ12" s="47"/>
      <c r="CK12" s="33">
        <f t="shared" si="43"/>
        <v>0</v>
      </c>
      <c r="CL12" s="47"/>
      <c r="CM12" s="117">
        <v>0</v>
      </c>
      <c r="CN12" s="33">
        <v>0</v>
      </c>
      <c r="CO12" s="114">
        <v>0</v>
      </c>
      <c r="CP12" s="118">
        <v>450</v>
      </c>
      <c r="CQ12" s="33">
        <f t="shared" si="44"/>
        <v>217.5</v>
      </c>
      <c r="CR12" s="114">
        <v>158</v>
      </c>
      <c r="CS12" s="114">
        <v>48184</v>
      </c>
      <c r="CT12" s="33">
        <v>23288.933333333334</v>
      </c>
      <c r="CU12" s="114">
        <v>10728.266</v>
      </c>
      <c r="CV12" s="114">
        <v>22548</v>
      </c>
      <c r="CW12" s="33">
        <v>10898.199999999999</v>
      </c>
      <c r="CX12" s="114">
        <v>2852.5839999999998</v>
      </c>
      <c r="CY12" s="118">
        <v>5000</v>
      </c>
      <c r="CZ12" s="33">
        <f t="shared" si="45"/>
        <v>2416.6666666666665</v>
      </c>
      <c r="DA12" s="114">
        <v>1571.65</v>
      </c>
      <c r="DB12" s="117">
        <v>500</v>
      </c>
      <c r="DC12" s="33">
        <v>241.66666666666666</v>
      </c>
      <c r="DD12" s="114">
        <v>300</v>
      </c>
      <c r="DE12" s="42">
        <v>0</v>
      </c>
      <c r="DF12" s="33">
        <f t="shared" ref="DF12:DF20" si="52">DE12/12*3</f>
        <v>0</v>
      </c>
      <c r="DG12" s="115">
        <v>0</v>
      </c>
      <c r="DH12" s="114">
        <v>3500</v>
      </c>
      <c r="DI12" s="33">
        <v>1691.6666666666667</v>
      </c>
      <c r="DJ12" s="114">
        <v>1242</v>
      </c>
      <c r="DK12" s="114">
        <v>0</v>
      </c>
      <c r="DL12" s="12">
        <f t="shared" si="16"/>
        <v>421117.7</v>
      </c>
      <c r="DM12" s="12">
        <f t="shared" si="17"/>
        <v>208213.09999999995</v>
      </c>
      <c r="DN12" s="12">
        <f t="shared" si="18"/>
        <v>134627.204</v>
      </c>
      <c r="DO12" s="42"/>
      <c r="DP12" s="33">
        <f t="shared" si="46"/>
        <v>0</v>
      </c>
      <c r="DQ12" s="47"/>
      <c r="DR12" s="114">
        <v>8283.7000000000007</v>
      </c>
      <c r="DS12" s="33">
        <f t="shared" si="47"/>
        <v>4141.8500000000004</v>
      </c>
      <c r="DT12" s="114">
        <v>8537.7000000000007</v>
      </c>
      <c r="DU12" s="42"/>
      <c r="DV12" s="33">
        <f t="shared" si="48"/>
        <v>0</v>
      </c>
      <c r="DW12" s="47"/>
      <c r="DX12" s="114">
        <v>0</v>
      </c>
      <c r="DY12" s="33">
        <f>DX12/12*3</f>
        <v>0</v>
      </c>
      <c r="DZ12" s="114">
        <v>0</v>
      </c>
      <c r="EA12" s="42"/>
      <c r="EB12" s="33">
        <f t="shared" si="50"/>
        <v>0</v>
      </c>
      <c r="EC12" s="47"/>
      <c r="ED12" s="114">
        <v>62514.5</v>
      </c>
      <c r="EE12" s="33">
        <f>ED12/2</f>
        <v>31257.25</v>
      </c>
      <c r="EF12" s="114">
        <v>0</v>
      </c>
      <c r="EG12" s="47">
        <v>0</v>
      </c>
      <c r="EH12" s="12">
        <f t="shared" si="19"/>
        <v>70798.2</v>
      </c>
      <c r="EI12" s="33">
        <f t="shared" si="51"/>
        <v>17699.55</v>
      </c>
      <c r="EJ12" s="114">
        <f t="shared" si="20"/>
        <v>8537.7000000000007</v>
      </c>
    </row>
    <row r="13" spans="1:140" s="14" customFormat="1" ht="20.25" customHeight="1" x14ac:dyDescent="0.2">
      <c r="A13" s="21">
        <v>4</v>
      </c>
      <c r="B13" s="112" t="s">
        <v>249</v>
      </c>
      <c r="C13" s="109">
        <v>181331.84529999999</v>
      </c>
      <c r="D13" s="109">
        <v>131680.24410000001</v>
      </c>
      <c r="E13" s="25">
        <f t="shared" si="0"/>
        <v>3543965</v>
      </c>
      <c r="F13" s="33">
        <f t="shared" si="21"/>
        <v>1771982.5</v>
      </c>
      <c r="G13" s="12">
        <f t="shared" si="1"/>
        <v>496796.82789999997</v>
      </c>
      <c r="H13" s="12">
        <f t="shared" si="22"/>
        <v>28.036215250432779</v>
      </c>
      <c r="I13" s="12">
        <f t="shared" si="2"/>
        <v>14.018107625216389</v>
      </c>
      <c r="J13" s="12">
        <f t="shared" si="3"/>
        <v>1009303</v>
      </c>
      <c r="K13" s="12">
        <f t="shared" si="4"/>
        <v>487829.78333333338</v>
      </c>
      <c r="L13" s="12">
        <f t="shared" si="5"/>
        <v>267445.92789999995</v>
      </c>
      <c r="M13" s="12">
        <f t="shared" si="6"/>
        <v>54.823616154090892</v>
      </c>
      <c r="N13" s="12">
        <f t="shared" si="7"/>
        <v>26.498081141143931</v>
      </c>
      <c r="O13" s="12">
        <f t="shared" si="8"/>
        <v>237150</v>
      </c>
      <c r="P13" s="12">
        <f t="shared" si="8"/>
        <v>114622.5</v>
      </c>
      <c r="Q13" s="33">
        <f t="shared" si="9"/>
        <v>51729.146000000008</v>
      </c>
      <c r="R13" s="12">
        <f t="shared" si="10"/>
        <v>45.130010251041469</v>
      </c>
      <c r="S13" s="11">
        <f t="shared" si="11"/>
        <v>21.812838288003377</v>
      </c>
      <c r="T13" s="114">
        <v>30000</v>
      </c>
      <c r="U13" s="33">
        <v>14500</v>
      </c>
      <c r="V13" s="114">
        <v>6461.63</v>
      </c>
      <c r="W13" s="12">
        <f t="shared" si="23"/>
        <v>44.562965517241381</v>
      </c>
      <c r="X13" s="11">
        <f t="shared" si="24"/>
        <v>21.538766666666668</v>
      </c>
      <c r="Y13" s="114">
        <v>40950</v>
      </c>
      <c r="Z13" s="33">
        <v>19792.5</v>
      </c>
      <c r="AA13" s="114">
        <v>8922.8179999999993</v>
      </c>
      <c r="AB13" s="12">
        <f t="shared" si="25"/>
        <v>45.081813818365539</v>
      </c>
      <c r="AC13" s="11">
        <f t="shared" si="26"/>
        <v>21.789543345543343</v>
      </c>
      <c r="AD13" s="11">
        <v>166200</v>
      </c>
      <c r="AE13" s="33">
        <v>80330</v>
      </c>
      <c r="AF13" s="11">
        <v>36344.698000000004</v>
      </c>
      <c r="AG13" s="12">
        <f t="shared" si="12"/>
        <v>45.244240009958922</v>
      </c>
      <c r="AH13" s="11">
        <f t="shared" si="13"/>
        <v>21.868049338146815</v>
      </c>
      <c r="AI13" s="114">
        <v>251300</v>
      </c>
      <c r="AJ13" s="33">
        <v>121461.66666666667</v>
      </c>
      <c r="AK13" s="114">
        <v>91930.387000000002</v>
      </c>
      <c r="AL13" s="12">
        <f t="shared" si="27"/>
        <v>75.686749180125418</v>
      </c>
      <c r="AM13" s="11">
        <f t="shared" si="28"/>
        <v>36.581928770393951</v>
      </c>
      <c r="AN13" s="114">
        <v>59946</v>
      </c>
      <c r="AO13" s="33">
        <v>28973.899999999998</v>
      </c>
      <c r="AP13" s="114">
        <v>17202.47</v>
      </c>
      <c r="AQ13" s="12">
        <f t="shared" si="29"/>
        <v>59.372297136388276</v>
      </c>
      <c r="AR13" s="11">
        <f t="shared" si="30"/>
        <v>28.696610282587663</v>
      </c>
      <c r="AS13" s="114">
        <v>14000</v>
      </c>
      <c r="AT13" s="33">
        <v>6766.666666666667</v>
      </c>
      <c r="AU13" s="114">
        <v>3895.8</v>
      </c>
      <c r="AV13" s="12">
        <f t="shared" si="31"/>
        <v>57.573399014778325</v>
      </c>
      <c r="AW13" s="11">
        <f t="shared" si="32"/>
        <v>27.827142857142857</v>
      </c>
      <c r="AX13" s="38"/>
      <c r="AY13" s="33">
        <f t="shared" si="33"/>
        <v>0</v>
      </c>
      <c r="AZ13" s="47"/>
      <c r="BA13" s="38"/>
      <c r="BB13" s="33">
        <f t="shared" si="34"/>
        <v>0</v>
      </c>
      <c r="BC13" s="47"/>
      <c r="BD13" s="116">
        <v>668936</v>
      </c>
      <c r="BE13" s="33">
        <f t="shared" si="35"/>
        <v>334468</v>
      </c>
      <c r="BF13" s="114">
        <v>222978.7</v>
      </c>
      <c r="BG13" s="38">
        <v>0</v>
      </c>
      <c r="BH13" s="33">
        <f t="shared" si="36"/>
        <v>0</v>
      </c>
      <c r="BI13" s="13">
        <v>0</v>
      </c>
      <c r="BJ13" s="114">
        <v>2178</v>
      </c>
      <c r="BK13" s="33">
        <f t="shared" si="37"/>
        <v>1089</v>
      </c>
      <c r="BL13" s="114">
        <v>636</v>
      </c>
      <c r="BM13" s="38"/>
      <c r="BN13" s="33">
        <f t="shared" si="38"/>
        <v>0</v>
      </c>
      <c r="BO13" s="47"/>
      <c r="BP13" s="38"/>
      <c r="BQ13" s="33">
        <f t="shared" si="39"/>
        <v>0</v>
      </c>
      <c r="BR13" s="47"/>
      <c r="BS13" s="12">
        <f t="shared" si="14"/>
        <v>36570</v>
      </c>
      <c r="BT13" s="12">
        <f t="shared" si="14"/>
        <v>17675.5</v>
      </c>
      <c r="BU13" s="12">
        <f t="shared" si="40"/>
        <v>12731.65</v>
      </c>
      <c r="BV13" s="12">
        <f t="shared" si="41"/>
        <v>72.029928432010408</v>
      </c>
      <c r="BW13" s="11">
        <f t="shared" si="15"/>
        <v>34.814465408805027</v>
      </c>
      <c r="BX13" s="114">
        <v>24000</v>
      </c>
      <c r="BY13" s="33">
        <v>11600</v>
      </c>
      <c r="BZ13" s="114">
        <v>7059.65</v>
      </c>
      <c r="CA13" s="114">
        <v>0</v>
      </c>
      <c r="CB13" s="33">
        <v>0</v>
      </c>
      <c r="CC13" s="114">
        <v>0</v>
      </c>
      <c r="CD13" s="117">
        <v>0</v>
      </c>
      <c r="CE13" s="33">
        <f t="shared" si="42"/>
        <v>0</v>
      </c>
      <c r="CF13" s="114">
        <v>0</v>
      </c>
      <c r="CG13" s="115">
        <v>12570</v>
      </c>
      <c r="CH13" s="33">
        <v>6075.5</v>
      </c>
      <c r="CI13" s="114">
        <v>5672</v>
      </c>
      <c r="CJ13" s="47"/>
      <c r="CK13" s="33">
        <f t="shared" si="43"/>
        <v>0</v>
      </c>
      <c r="CL13" s="47"/>
      <c r="CM13" s="117">
        <v>3998</v>
      </c>
      <c r="CN13" s="33">
        <v>1932.3666666666668</v>
      </c>
      <c r="CO13" s="114">
        <v>1066.0999999999999</v>
      </c>
      <c r="CP13" s="118">
        <v>0</v>
      </c>
      <c r="CQ13" s="33">
        <f t="shared" si="44"/>
        <v>0</v>
      </c>
      <c r="CR13" s="114">
        <v>100</v>
      </c>
      <c r="CS13" s="114">
        <v>210837</v>
      </c>
      <c r="CT13" s="33">
        <v>101904.55</v>
      </c>
      <c r="CU13" s="114">
        <v>44038.955199999997</v>
      </c>
      <c r="CV13" s="114">
        <v>59660</v>
      </c>
      <c r="CW13" s="33">
        <v>28835.666666666668</v>
      </c>
      <c r="CX13" s="114">
        <v>13064.825199999999</v>
      </c>
      <c r="CY13" s="118">
        <v>157500</v>
      </c>
      <c r="CZ13" s="33">
        <f t="shared" si="45"/>
        <v>76125</v>
      </c>
      <c r="DA13" s="114">
        <v>40545.474699999999</v>
      </c>
      <c r="DB13" s="117">
        <v>0</v>
      </c>
      <c r="DC13" s="33">
        <v>0</v>
      </c>
      <c r="DD13" s="114">
        <v>0</v>
      </c>
      <c r="DE13" s="42">
        <v>0</v>
      </c>
      <c r="DF13" s="33">
        <f t="shared" si="52"/>
        <v>0</v>
      </c>
      <c r="DG13" s="115">
        <v>0</v>
      </c>
      <c r="DH13" s="114">
        <v>42000</v>
      </c>
      <c r="DI13" s="33">
        <v>20300</v>
      </c>
      <c r="DJ13" s="114">
        <v>5272.0450000000001</v>
      </c>
      <c r="DK13" s="114">
        <v>0</v>
      </c>
      <c r="DL13" s="12">
        <f t="shared" si="16"/>
        <v>1684415</v>
      </c>
      <c r="DM13" s="12">
        <f t="shared" si="17"/>
        <v>825319.15000000014</v>
      </c>
      <c r="DN13" s="12">
        <f t="shared" si="18"/>
        <v>492126.7279</v>
      </c>
      <c r="DO13" s="42"/>
      <c r="DP13" s="33">
        <f t="shared" si="46"/>
        <v>0</v>
      </c>
      <c r="DQ13" s="47"/>
      <c r="DR13" s="114">
        <v>1859550</v>
      </c>
      <c r="DS13" s="33">
        <f t="shared" si="47"/>
        <v>929775</v>
      </c>
      <c r="DT13" s="114">
        <v>4670.1000000000004</v>
      </c>
      <c r="DU13" s="42"/>
      <c r="DV13" s="33">
        <f t="shared" si="48"/>
        <v>0</v>
      </c>
      <c r="DW13" s="47"/>
      <c r="DX13" s="114">
        <v>0</v>
      </c>
      <c r="DY13" s="33">
        <f t="shared" ref="DY13:DY20" si="53">DX13/12*3</f>
        <v>0</v>
      </c>
      <c r="DZ13" s="114">
        <v>0</v>
      </c>
      <c r="EA13" s="42"/>
      <c r="EB13" s="33">
        <f t="shared" si="50"/>
        <v>0</v>
      </c>
      <c r="EC13" s="47"/>
      <c r="ED13" s="114">
        <v>0</v>
      </c>
      <c r="EE13" s="33">
        <f t="shared" ref="EE13:EE19" si="54">ED13/2</f>
        <v>0</v>
      </c>
      <c r="EF13" s="114">
        <v>0</v>
      </c>
      <c r="EG13" s="47">
        <v>0</v>
      </c>
      <c r="EH13" s="12">
        <f t="shared" si="19"/>
        <v>1859550</v>
      </c>
      <c r="EI13" s="33">
        <f t="shared" si="51"/>
        <v>464887.5</v>
      </c>
      <c r="EJ13" s="114">
        <f t="shared" si="20"/>
        <v>4670.1000000000004</v>
      </c>
    </row>
    <row r="14" spans="1:140" s="14" customFormat="1" ht="20.25" customHeight="1" x14ac:dyDescent="0.2">
      <c r="A14" s="21">
        <v>5</v>
      </c>
      <c r="B14" s="112" t="s">
        <v>251</v>
      </c>
      <c r="C14" s="109">
        <v>927480.02309999999</v>
      </c>
      <c r="D14" s="109">
        <v>96987.170299999998</v>
      </c>
      <c r="E14" s="25">
        <f t="shared" si="0"/>
        <v>593782.9</v>
      </c>
      <c r="F14" s="33">
        <f t="shared" si="21"/>
        <v>296891.45</v>
      </c>
      <c r="G14" s="12">
        <f t="shared" si="1"/>
        <v>442030.88699999999</v>
      </c>
      <c r="H14" s="12">
        <f t="shared" si="22"/>
        <v>148.88636469659195</v>
      </c>
      <c r="I14" s="12">
        <f t="shared" si="2"/>
        <v>74.443182348295977</v>
      </c>
      <c r="J14" s="12">
        <f t="shared" si="3"/>
        <v>484695</v>
      </c>
      <c r="K14" s="12">
        <f t="shared" si="4"/>
        <v>234269.25</v>
      </c>
      <c r="L14" s="12">
        <f t="shared" si="5"/>
        <v>226643.601</v>
      </c>
      <c r="M14" s="12">
        <f t="shared" si="6"/>
        <v>96.744921068386063</v>
      </c>
      <c r="N14" s="12">
        <f t="shared" si="7"/>
        <v>46.760045183053265</v>
      </c>
      <c r="O14" s="12">
        <f t="shared" si="8"/>
        <v>265150</v>
      </c>
      <c r="P14" s="12">
        <f t="shared" si="8"/>
        <v>128155.83333333333</v>
      </c>
      <c r="Q14" s="33">
        <f t="shared" si="9"/>
        <v>135130.22399999999</v>
      </c>
      <c r="R14" s="12">
        <f t="shared" si="10"/>
        <v>105.4421172140688</v>
      </c>
      <c r="S14" s="11">
        <f t="shared" si="11"/>
        <v>50.96368998679992</v>
      </c>
      <c r="T14" s="114">
        <v>17750</v>
      </c>
      <c r="U14" s="33">
        <v>8579.1666666666661</v>
      </c>
      <c r="V14" s="114">
        <v>1158.635</v>
      </c>
      <c r="W14" s="12">
        <f t="shared" si="23"/>
        <v>13.5052161243322</v>
      </c>
      <c r="X14" s="11">
        <f t="shared" si="24"/>
        <v>6.5275211267605631</v>
      </c>
      <c r="Y14" s="114">
        <v>16300</v>
      </c>
      <c r="Z14" s="33">
        <v>7878.333333333333</v>
      </c>
      <c r="AA14" s="114">
        <v>3277.933</v>
      </c>
      <c r="AB14" s="12">
        <f t="shared" si="25"/>
        <v>41.606934630844087</v>
      </c>
      <c r="AC14" s="11">
        <f t="shared" si="26"/>
        <v>20.110018404907976</v>
      </c>
      <c r="AD14" s="11">
        <v>231100</v>
      </c>
      <c r="AE14" s="33">
        <v>111698.33333333333</v>
      </c>
      <c r="AF14" s="11">
        <v>130693.65599999999</v>
      </c>
      <c r="AG14" s="12">
        <f t="shared" si="12"/>
        <v>117.00591414375027</v>
      </c>
      <c r="AH14" s="11">
        <f t="shared" si="13"/>
        <v>56.552858502812633</v>
      </c>
      <c r="AI14" s="114">
        <v>45221</v>
      </c>
      <c r="AJ14" s="33">
        <v>21856.816666666666</v>
      </c>
      <c r="AK14" s="114">
        <v>19788.642</v>
      </c>
      <c r="AL14" s="12">
        <f t="shared" si="27"/>
        <v>90.537621748821309</v>
      </c>
      <c r="AM14" s="11">
        <f t="shared" si="28"/>
        <v>43.759850511930296</v>
      </c>
      <c r="AN14" s="114">
        <v>53860</v>
      </c>
      <c r="AO14" s="33">
        <v>26032.333333333332</v>
      </c>
      <c r="AP14" s="114">
        <v>36264.445</v>
      </c>
      <c r="AQ14" s="12">
        <f t="shared" si="29"/>
        <v>139.30539585387402</v>
      </c>
      <c r="AR14" s="11">
        <f t="shared" si="30"/>
        <v>67.33094132937245</v>
      </c>
      <c r="AS14" s="114">
        <v>0</v>
      </c>
      <c r="AT14" s="33">
        <v>0</v>
      </c>
      <c r="AU14" s="114">
        <v>0</v>
      </c>
      <c r="AV14" s="12" t="e">
        <f t="shared" si="31"/>
        <v>#DIV/0!</v>
      </c>
      <c r="AW14" s="11" t="e">
        <f t="shared" si="32"/>
        <v>#DIV/0!</v>
      </c>
      <c r="AX14" s="38"/>
      <c r="AY14" s="33">
        <f t="shared" si="33"/>
        <v>0</v>
      </c>
      <c r="AZ14" s="47"/>
      <c r="BA14" s="38"/>
      <c r="BB14" s="33">
        <f t="shared" si="34"/>
        <v>0</v>
      </c>
      <c r="BC14" s="47"/>
      <c r="BD14" s="116">
        <v>102925.1</v>
      </c>
      <c r="BE14" s="33">
        <f t="shared" si="35"/>
        <v>51462.55</v>
      </c>
      <c r="BF14" s="114">
        <v>34308.400000000001</v>
      </c>
      <c r="BG14" s="38">
        <v>0</v>
      </c>
      <c r="BH14" s="33">
        <f t="shared" si="36"/>
        <v>0</v>
      </c>
      <c r="BI14" s="13">
        <v>0</v>
      </c>
      <c r="BJ14" s="114">
        <v>762.8</v>
      </c>
      <c r="BK14" s="33">
        <f t="shared" si="37"/>
        <v>381.4</v>
      </c>
      <c r="BL14" s="114">
        <v>255</v>
      </c>
      <c r="BM14" s="38"/>
      <c r="BN14" s="33">
        <f t="shared" si="38"/>
        <v>0</v>
      </c>
      <c r="BO14" s="47"/>
      <c r="BP14" s="38"/>
      <c r="BQ14" s="33">
        <f t="shared" si="39"/>
        <v>0</v>
      </c>
      <c r="BR14" s="47"/>
      <c r="BS14" s="12">
        <f t="shared" si="14"/>
        <v>40444.1</v>
      </c>
      <c r="BT14" s="12">
        <f t="shared" si="14"/>
        <v>19547.981666666667</v>
      </c>
      <c r="BU14" s="12">
        <f t="shared" si="40"/>
        <v>9734.0630000000001</v>
      </c>
      <c r="BV14" s="12">
        <f t="shared" si="41"/>
        <v>49.795744471147025</v>
      </c>
      <c r="BW14" s="11">
        <f t="shared" si="15"/>
        <v>24.067943161054394</v>
      </c>
      <c r="BX14" s="114">
        <v>10688</v>
      </c>
      <c r="BY14" s="33">
        <v>5165.8666666666659</v>
      </c>
      <c r="BZ14" s="114">
        <v>2262.35</v>
      </c>
      <c r="CA14" s="114">
        <v>26579.9</v>
      </c>
      <c r="CB14" s="33">
        <v>12846.951666666668</v>
      </c>
      <c r="CC14" s="114">
        <v>6571.7129999999997</v>
      </c>
      <c r="CD14" s="117">
        <v>0</v>
      </c>
      <c r="CE14" s="33">
        <f t="shared" si="42"/>
        <v>0</v>
      </c>
      <c r="CF14" s="114">
        <v>0</v>
      </c>
      <c r="CG14" s="115">
        <v>3176.2</v>
      </c>
      <c r="CH14" s="33">
        <v>1535.1633333333334</v>
      </c>
      <c r="CI14" s="114">
        <v>900</v>
      </c>
      <c r="CJ14" s="47"/>
      <c r="CK14" s="33">
        <f t="shared" si="43"/>
        <v>0</v>
      </c>
      <c r="CL14" s="47"/>
      <c r="CM14" s="117">
        <v>0</v>
      </c>
      <c r="CN14" s="33">
        <v>0</v>
      </c>
      <c r="CO14" s="114">
        <v>0</v>
      </c>
      <c r="CP14" s="118">
        <v>0</v>
      </c>
      <c r="CQ14" s="33">
        <f t="shared" si="44"/>
        <v>0</v>
      </c>
      <c r="CR14" s="114">
        <v>0</v>
      </c>
      <c r="CS14" s="114">
        <v>73799.899999999994</v>
      </c>
      <c r="CT14" s="33">
        <v>35669.95166666666</v>
      </c>
      <c r="CU14" s="114">
        <v>21459.127</v>
      </c>
      <c r="CV14" s="114">
        <v>41859.9</v>
      </c>
      <c r="CW14" s="33">
        <v>20232.285</v>
      </c>
      <c r="CX14" s="114">
        <v>14915.18</v>
      </c>
      <c r="CY14" s="118">
        <v>0</v>
      </c>
      <c r="CZ14" s="33">
        <f t="shared" si="45"/>
        <v>0</v>
      </c>
      <c r="DA14" s="114">
        <v>0</v>
      </c>
      <c r="DB14" s="117">
        <v>1000</v>
      </c>
      <c r="DC14" s="33">
        <v>483.33333333333331</v>
      </c>
      <c r="DD14" s="114">
        <v>792.5</v>
      </c>
      <c r="DE14" s="42">
        <v>5400</v>
      </c>
      <c r="DF14" s="33">
        <f>DE14/2</f>
        <v>2700</v>
      </c>
      <c r="DG14" s="115">
        <v>0</v>
      </c>
      <c r="DH14" s="114">
        <v>5220</v>
      </c>
      <c r="DI14" s="33">
        <v>2523</v>
      </c>
      <c r="DJ14" s="114">
        <v>3474.6</v>
      </c>
      <c r="DK14" s="114">
        <v>0</v>
      </c>
      <c r="DL14" s="12">
        <f t="shared" si="16"/>
        <v>593782.9</v>
      </c>
      <c r="DM14" s="12">
        <f t="shared" si="17"/>
        <v>288813.19999999995</v>
      </c>
      <c r="DN14" s="12">
        <f t="shared" si="18"/>
        <v>261207.00099999999</v>
      </c>
      <c r="DO14" s="42"/>
      <c r="DP14" s="33">
        <f t="shared" si="46"/>
        <v>0</v>
      </c>
      <c r="DQ14" s="47"/>
      <c r="DR14" s="114">
        <v>0</v>
      </c>
      <c r="DS14" s="33">
        <f t="shared" si="47"/>
        <v>0</v>
      </c>
      <c r="DT14" s="114">
        <v>180823.886</v>
      </c>
      <c r="DU14" s="42"/>
      <c r="DV14" s="33">
        <f t="shared" si="48"/>
        <v>0</v>
      </c>
      <c r="DW14" s="47"/>
      <c r="DX14" s="114">
        <v>0</v>
      </c>
      <c r="DY14" s="33">
        <f t="shared" si="53"/>
        <v>0</v>
      </c>
      <c r="DZ14" s="114">
        <v>0</v>
      </c>
      <c r="EA14" s="42"/>
      <c r="EB14" s="33">
        <f t="shared" si="50"/>
        <v>0</v>
      </c>
      <c r="EC14" s="47"/>
      <c r="ED14" s="114">
        <v>0</v>
      </c>
      <c r="EE14" s="33">
        <f t="shared" si="54"/>
        <v>0</v>
      </c>
      <c r="EF14" s="114">
        <v>0</v>
      </c>
      <c r="EG14" s="47">
        <v>0</v>
      </c>
      <c r="EH14" s="12">
        <f t="shared" si="19"/>
        <v>0</v>
      </c>
      <c r="EI14" s="33">
        <f t="shared" si="51"/>
        <v>0</v>
      </c>
      <c r="EJ14" s="114">
        <f t="shared" si="20"/>
        <v>180823.886</v>
      </c>
    </row>
    <row r="15" spans="1:140" s="14" customFormat="1" ht="20.25" customHeight="1" x14ac:dyDescent="0.2">
      <c r="A15" s="21">
        <v>6</v>
      </c>
      <c r="B15" s="113" t="s">
        <v>250</v>
      </c>
      <c r="C15" s="109">
        <v>9618.0566999999992</v>
      </c>
      <c r="D15" s="109">
        <v>8631.4172999999992</v>
      </c>
      <c r="E15" s="25">
        <f t="shared" si="0"/>
        <v>1786587.5000000002</v>
      </c>
      <c r="F15" s="33">
        <f t="shared" si="21"/>
        <v>893293.75000000012</v>
      </c>
      <c r="G15" s="12">
        <f t="shared" si="1"/>
        <v>394797.61200000002</v>
      </c>
      <c r="H15" s="12">
        <f t="shared" si="22"/>
        <v>44.195720836510944</v>
      </c>
      <c r="I15" s="12">
        <f t="shared" si="2"/>
        <v>22.097860418255472</v>
      </c>
      <c r="J15" s="12">
        <f t="shared" si="3"/>
        <v>527042.80000000005</v>
      </c>
      <c r="K15" s="12">
        <f t="shared" si="4"/>
        <v>254737.35333333336</v>
      </c>
      <c r="L15" s="12">
        <f t="shared" si="5"/>
        <v>162651.13200000001</v>
      </c>
      <c r="M15" s="12">
        <f t="shared" si="6"/>
        <v>63.850522850947947</v>
      </c>
      <c r="N15" s="12">
        <f t="shared" si="7"/>
        <v>30.861086044624837</v>
      </c>
      <c r="O15" s="12">
        <f t="shared" si="8"/>
        <v>138950.00000000006</v>
      </c>
      <c r="P15" s="12">
        <f t="shared" si="8"/>
        <v>67159.166666666686</v>
      </c>
      <c r="Q15" s="33">
        <f t="shared" si="9"/>
        <v>19653.220999999994</v>
      </c>
      <c r="R15" s="12">
        <f t="shared" si="10"/>
        <v>29.263646312863699</v>
      </c>
      <c r="S15" s="11">
        <f t="shared" si="11"/>
        <v>14.14409571788412</v>
      </c>
      <c r="T15" s="114">
        <v>2106</v>
      </c>
      <c r="U15" s="33">
        <v>1017.9</v>
      </c>
      <c r="V15" s="114">
        <v>1585.761</v>
      </c>
      <c r="W15" s="12">
        <f t="shared" si="23"/>
        <v>155.78750368405539</v>
      </c>
      <c r="X15" s="11">
        <f t="shared" si="24"/>
        <v>75.297293447293441</v>
      </c>
      <c r="Y15" s="114">
        <v>3724</v>
      </c>
      <c r="Z15" s="33">
        <v>1799.9333333333332</v>
      </c>
      <c r="AA15" s="114">
        <v>3333.4050000000002</v>
      </c>
      <c r="AB15" s="12">
        <f t="shared" si="25"/>
        <v>185.19602577873258</v>
      </c>
      <c r="AC15" s="11">
        <f t="shared" si="26"/>
        <v>89.511412459720745</v>
      </c>
      <c r="AD15" s="11">
        <v>133120.00000000006</v>
      </c>
      <c r="AE15" s="33">
        <v>64341.333333333358</v>
      </c>
      <c r="AF15" s="11">
        <v>14734.054999999993</v>
      </c>
      <c r="AG15" s="12">
        <f t="shared" si="12"/>
        <v>22.899828518733404</v>
      </c>
      <c r="AH15" s="11">
        <f t="shared" si="13"/>
        <v>11.068250450721145</v>
      </c>
      <c r="AI15" s="114">
        <v>187576</v>
      </c>
      <c r="AJ15" s="33">
        <v>90661.733333333337</v>
      </c>
      <c r="AK15" s="114">
        <v>69382.384000000005</v>
      </c>
      <c r="AL15" s="12">
        <f t="shared" si="27"/>
        <v>76.528852305198953</v>
      </c>
      <c r="AM15" s="11">
        <f t="shared" si="28"/>
        <v>36.988945280846167</v>
      </c>
      <c r="AN15" s="114">
        <v>16295</v>
      </c>
      <c r="AO15" s="33">
        <v>7875.916666666667</v>
      </c>
      <c r="AP15" s="114">
        <v>9797.36</v>
      </c>
      <c r="AQ15" s="12">
        <f t="shared" si="29"/>
        <v>124.39644062595889</v>
      </c>
      <c r="AR15" s="11">
        <f t="shared" si="30"/>
        <v>60.124946302546803</v>
      </c>
      <c r="AS15" s="114">
        <v>4500</v>
      </c>
      <c r="AT15" s="33">
        <v>2175</v>
      </c>
      <c r="AU15" s="114">
        <v>1349.6</v>
      </c>
      <c r="AV15" s="12">
        <f t="shared" si="31"/>
        <v>62.050574712643666</v>
      </c>
      <c r="AW15" s="11">
        <f t="shared" si="32"/>
        <v>29.991111111111106</v>
      </c>
      <c r="AX15" s="38"/>
      <c r="AY15" s="33">
        <f t="shared" si="33"/>
        <v>0</v>
      </c>
      <c r="AZ15" s="47"/>
      <c r="BA15" s="38"/>
      <c r="BB15" s="33">
        <f t="shared" si="34"/>
        <v>0</v>
      </c>
      <c r="BC15" s="47"/>
      <c r="BD15" s="116">
        <v>660767.4</v>
      </c>
      <c r="BE15" s="33">
        <f t="shared" si="35"/>
        <v>330383.7</v>
      </c>
      <c r="BF15" s="114">
        <v>220260.7</v>
      </c>
      <c r="BG15" s="38">
        <v>0</v>
      </c>
      <c r="BH15" s="33">
        <f t="shared" si="36"/>
        <v>0</v>
      </c>
      <c r="BI15" s="13">
        <v>0</v>
      </c>
      <c r="BJ15" s="114">
        <v>5231.7</v>
      </c>
      <c r="BK15" s="33">
        <f t="shared" si="37"/>
        <v>2615.85</v>
      </c>
      <c r="BL15" s="114">
        <v>1529</v>
      </c>
      <c r="BM15" s="38"/>
      <c r="BN15" s="33">
        <f t="shared" si="38"/>
        <v>0</v>
      </c>
      <c r="BO15" s="47"/>
      <c r="BP15" s="38"/>
      <c r="BQ15" s="33">
        <f t="shared" si="39"/>
        <v>0</v>
      </c>
      <c r="BR15" s="47"/>
      <c r="BS15" s="12">
        <f t="shared" si="14"/>
        <v>25125.8</v>
      </c>
      <c r="BT15" s="12">
        <f t="shared" si="14"/>
        <v>12144.136666666665</v>
      </c>
      <c r="BU15" s="12">
        <f t="shared" si="40"/>
        <v>11246.561</v>
      </c>
      <c r="BV15" s="12">
        <f t="shared" si="41"/>
        <v>92.608979202858123</v>
      </c>
      <c r="BW15" s="11">
        <f t="shared" si="15"/>
        <v>44.761006614714752</v>
      </c>
      <c r="BX15" s="114">
        <v>25125.8</v>
      </c>
      <c r="BY15" s="33">
        <v>12144.136666666665</v>
      </c>
      <c r="BZ15" s="114">
        <v>11061.040999999999</v>
      </c>
      <c r="CA15" s="114">
        <v>0</v>
      </c>
      <c r="CB15" s="33">
        <v>0</v>
      </c>
      <c r="CC15" s="114">
        <v>0</v>
      </c>
      <c r="CD15" s="117">
        <v>0</v>
      </c>
      <c r="CE15" s="33">
        <f t="shared" si="42"/>
        <v>0</v>
      </c>
      <c r="CF15" s="114">
        <v>0</v>
      </c>
      <c r="CG15" s="115">
        <v>0</v>
      </c>
      <c r="CH15" s="33">
        <v>0</v>
      </c>
      <c r="CI15" s="114">
        <v>185.52</v>
      </c>
      <c r="CJ15" s="47"/>
      <c r="CK15" s="33">
        <f t="shared" si="43"/>
        <v>0</v>
      </c>
      <c r="CL15" s="47"/>
      <c r="CM15" s="117">
        <v>0</v>
      </c>
      <c r="CN15" s="33">
        <v>0</v>
      </c>
      <c r="CO15" s="114">
        <v>0</v>
      </c>
      <c r="CP15" s="118">
        <v>0</v>
      </c>
      <c r="CQ15" s="33">
        <f t="shared" si="44"/>
        <v>0</v>
      </c>
      <c r="CR15" s="114">
        <v>0</v>
      </c>
      <c r="CS15" s="114">
        <v>153596</v>
      </c>
      <c r="CT15" s="33">
        <v>74238.066666666666</v>
      </c>
      <c r="CU15" s="114">
        <v>50843.857000000004</v>
      </c>
      <c r="CV15" s="114">
        <v>49681</v>
      </c>
      <c r="CW15" s="33">
        <v>24012.48333333333</v>
      </c>
      <c r="CX15" s="114">
        <v>12751.601000000001</v>
      </c>
      <c r="CY15" s="118">
        <v>0</v>
      </c>
      <c r="CZ15" s="33">
        <f t="shared" si="45"/>
        <v>0</v>
      </c>
      <c r="DA15" s="114">
        <v>0</v>
      </c>
      <c r="DB15" s="117">
        <v>0</v>
      </c>
      <c r="DC15" s="33">
        <v>0</v>
      </c>
      <c r="DD15" s="114">
        <v>0</v>
      </c>
      <c r="DE15" s="42">
        <v>0</v>
      </c>
      <c r="DF15" s="33">
        <f t="shared" si="52"/>
        <v>0</v>
      </c>
      <c r="DG15" s="115">
        <v>0</v>
      </c>
      <c r="DH15" s="114">
        <v>1000</v>
      </c>
      <c r="DI15" s="33">
        <v>483.33333333333331</v>
      </c>
      <c r="DJ15" s="114">
        <v>378.149</v>
      </c>
      <c r="DK15" s="114">
        <v>0</v>
      </c>
      <c r="DL15" s="12">
        <f t="shared" si="16"/>
        <v>1193041.9000000001</v>
      </c>
      <c r="DM15" s="12">
        <f t="shared" si="17"/>
        <v>587736.90333333344</v>
      </c>
      <c r="DN15" s="12">
        <f t="shared" si="18"/>
        <v>384440.83200000005</v>
      </c>
      <c r="DO15" s="42"/>
      <c r="DP15" s="33">
        <f t="shared" si="46"/>
        <v>0</v>
      </c>
      <c r="DQ15" s="47"/>
      <c r="DR15" s="114">
        <v>582300.6</v>
      </c>
      <c r="DS15" s="33">
        <f t="shared" si="47"/>
        <v>291150.3</v>
      </c>
      <c r="DT15" s="114">
        <v>0</v>
      </c>
      <c r="DU15" s="42"/>
      <c r="DV15" s="33">
        <f t="shared" si="48"/>
        <v>0</v>
      </c>
      <c r="DW15" s="47"/>
      <c r="DX15" s="114">
        <v>11245</v>
      </c>
      <c r="DY15" s="33">
        <f>DX15/2</f>
        <v>5622.5</v>
      </c>
      <c r="DZ15" s="114">
        <v>10356.780000000001</v>
      </c>
      <c r="EA15" s="42"/>
      <c r="EB15" s="33">
        <f t="shared" si="50"/>
        <v>0</v>
      </c>
      <c r="EC15" s="47"/>
      <c r="ED15" s="114">
        <v>6102.7</v>
      </c>
      <c r="EE15" s="33">
        <f t="shared" si="54"/>
        <v>3051.35</v>
      </c>
      <c r="EF15" s="114">
        <v>14602.7</v>
      </c>
      <c r="EG15" s="47">
        <v>0</v>
      </c>
      <c r="EH15" s="12">
        <f t="shared" si="19"/>
        <v>599648.29999999993</v>
      </c>
      <c r="EI15" s="33">
        <f t="shared" si="51"/>
        <v>149912.07499999998</v>
      </c>
      <c r="EJ15" s="114">
        <f t="shared" si="20"/>
        <v>24959.480000000003</v>
      </c>
    </row>
    <row r="16" spans="1:140" s="14" customFormat="1" ht="20.25" customHeight="1" x14ac:dyDescent="0.2">
      <c r="A16" s="21">
        <v>7</v>
      </c>
      <c r="B16" s="112" t="s">
        <v>252</v>
      </c>
      <c r="C16" s="109">
        <v>71336.597699999998</v>
      </c>
      <c r="D16" s="109">
        <v>23957.246299999999</v>
      </c>
      <c r="E16" s="25">
        <f t="shared" si="0"/>
        <v>1439011.1000000003</v>
      </c>
      <c r="F16" s="33">
        <f t="shared" si="21"/>
        <v>719505.55000000016</v>
      </c>
      <c r="G16" s="12">
        <f t="shared" si="1"/>
        <v>429789.96450000006</v>
      </c>
      <c r="H16" s="12">
        <f t="shared" si="22"/>
        <v>59.734072169422461</v>
      </c>
      <c r="I16" s="12">
        <f t="shared" si="2"/>
        <v>29.867036084711231</v>
      </c>
      <c r="J16" s="12">
        <f t="shared" si="3"/>
        <v>682996.2</v>
      </c>
      <c r="K16" s="12">
        <f t="shared" si="4"/>
        <v>330114.8299999999</v>
      </c>
      <c r="L16" s="12">
        <f t="shared" si="5"/>
        <v>179814.1985</v>
      </c>
      <c r="M16" s="12">
        <f t="shared" si="6"/>
        <v>54.470197082633355</v>
      </c>
      <c r="N16" s="12">
        <f t="shared" si="7"/>
        <v>26.327261923272783</v>
      </c>
      <c r="O16" s="12">
        <f t="shared" si="8"/>
        <v>134762</v>
      </c>
      <c r="P16" s="12">
        <f t="shared" si="8"/>
        <v>65134.96666666666</v>
      </c>
      <c r="Q16" s="33">
        <f t="shared" si="9"/>
        <v>9060.9854999999934</v>
      </c>
      <c r="R16" s="12">
        <f t="shared" si="10"/>
        <v>13.911092557044363</v>
      </c>
      <c r="S16" s="11">
        <f t="shared" si="11"/>
        <v>6.7236947359047754</v>
      </c>
      <c r="T16" s="114">
        <v>17900</v>
      </c>
      <c r="U16" s="33">
        <v>8651.6666666666661</v>
      </c>
      <c r="V16" s="114">
        <v>689.60599999999999</v>
      </c>
      <c r="W16" s="12">
        <f t="shared" si="23"/>
        <v>7.9707879021383166</v>
      </c>
      <c r="X16" s="11">
        <f t="shared" si="24"/>
        <v>3.8525474860335196</v>
      </c>
      <c r="Y16" s="114">
        <v>24500</v>
      </c>
      <c r="Z16" s="33">
        <v>11841.666666666666</v>
      </c>
      <c r="AA16" s="114">
        <v>1086.9169999999999</v>
      </c>
      <c r="AB16" s="12">
        <f t="shared" si="25"/>
        <v>9.178750175932441</v>
      </c>
      <c r="AC16" s="11">
        <f t="shared" si="26"/>
        <v>4.4363959183673467</v>
      </c>
      <c r="AD16" s="11">
        <v>92362</v>
      </c>
      <c r="AE16" s="33">
        <v>44641.633333333331</v>
      </c>
      <c r="AF16" s="11">
        <v>7284.4624999999942</v>
      </c>
      <c r="AG16" s="12">
        <f t="shared" si="12"/>
        <v>16.317643320995561</v>
      </c>
      <c r="AH16" s="11">
        <f t="shared" si="13"/>
        <v>7.8868609384811865</v>
      </c>
      <c r="AI16" s="114">
        <v>183940.9</v>
      </c>
      <c r="AJ16" s="33">
        <v>88904.768333333326</v>
      </c>
      <c r="AK16" s="114">
        <v>91736.964000000007</v>
      </c>
      <c r="AL16" s="12">
        <f t="shared" si="27"/>
        <v>103.18565102835413</v>
      </c>
      <c r="AM16" s="11">
        <f t="shared" si="28"/>
        <v>49.873064663704483</v>
      </c>
      <c r="AN16" s="114">
        <v>14820</v>
      </c>
      <c r="AO16" s="33">
        <v>7163</v>
      </c>
      <c r="AP16" s="114">
        <v>7753.56</v>
      </c>
      <c r="AQ16" s="12">
        <f t="shared" si="29"/>
        <v>108.24459025547955</v>
      </c>
      <c r="AR16" s="11">
        <f t="shared" si="30"/>
        <v>52.318218623481783</v>
      </c>
      <c r="AS16" s="114">
        <v>8000</v>
      </c>
      <c r="AT16" s="33">
        <v>3866.6666666666665</v>
      </c>
      <c r="AU16" s="114">
        <v>2662.3</v>
      </c>
      <c r="AV16" s="12">
        <f t="shared" si="31"/>
        <v>68.852586206896561</v>
      </c>
      <c r="AW16" s="11">
        <f t="shared" si="32"/>
        <v>33.278750000000002</v>
      </c>
      <c r="AX16" s="38"/>
      <c r="AY16" s="33">
        <f t="shared" si="33"/>
        <v>0</v>
      </c>
      <c r="AZ16" s="47"/>
      <c r="BA16" s="38"/>
      <c r="BB16" s="33">
        <f t="shared" si="34"/>
        <v>0</v>
      </c>
      <c r="BC16" s="47"/>
      <c r="BD16" s="116">
        <v>741027.8</v>
      </c>
      <c r="BE16" s="33">
        <f t="shared" si="35"/>
        <v>370513.9</v>
      </c>
      <c r="BF16" s="114">
        <v>247009.3</v>
      </c>
      <c r="BG16" s="38">
        <v>0</v>
      </c>
      <c r="BH16" s="33">
        <f t="shared" si="36"/>
        <v>0</v>
      </c>
      <c r="BI16" s="13">
        <v>0</v>
      </c>
      <c r="BJ16" s="114">
        <v>8270</v>
      </c>
      <c r="BK16" s="33">
        <f t="shared" si="37"/>
        <v>4135</v>
      </c>
      <c r="BL16" s="114">
        <v>2100</v>
      </c>
      <c r="BM16" s="38"/>
      <c r="BN16" s="33">
        <f t="shared" si="38"/>
        <v>0</v>
      </c>
      <c r="BO16" s="47"/>
      <c r="BP16" s="38"/>
      <c r="BQ16" s="33">
        <f t="shared" si="39"/>
        <v>0</v>
      </c>
      <c r="BR16" s="47"/>
      <c r="BS16" s="12">
        <f t="shared" si="14"/>
        <v>28829</v>
      </c>
      <c r="BT16" s="12">
        <f t="shared" si="14"/>
        <v>13934.016666666666</v>
      </c>
      <c r="BU16" s="12">
        <f t="shared" si="40"/>
        <v>5374.6230000000005</v>
      </c>
      <c r="BV16" s="12">
        <f t="shared" si="41"/>
        <v>38.571957595381093</v>
      </c>
      <c r="BW16" s="11">
        <f t="shared" si="15"/>
        <v>18.643112837767529</v>
      </c>
      <c r="BX16" s="114">
        <v>24525</v>
      </c>
      <c r="BY16" s="33">
        <v>11853.75</v>
      </c>
      <c r="BZ16" s="114">
        <v>4250.5200000000004</v>
      </c>
      <c r="CA16" s="114">
        <v>560</v>
      </c>
      <c r="CB16" s="33">
        <v>270.66666666666663</v>
      </c>
      <c r="CC16" s="114">
        <v>292.19299999999998</v>
      </c>
      <c r="CD16" s="117">
        <v>0</v>
      </c>
      <c r="CE16" s="33">
        <f t="shared" si="42"/>
        <v>0</v>
      </c>
      <c r="CF16" s="114">
        <v>0</v>
      </c>
      <c r="CG16" s="115">
        <v>3744</v>
      </c>
      <c r="CH16" s="33">
        <v>1809.6</v>
      </c>
      <c r="CI16" s="114">
        <v>831.91</v>
      </c>
      <c r="CJ16" s="47"/>
      <c r="CK16" s="33">
        <f t="shared" si="43"/>
        <v>0</v>
      </c>
      <c r="CL16" s="47"/>
      <c r="CM16" s="117">
        <v>1999</v>
      </c>
      <c r="CN16" s="33">
        <v>966.18333333333339</v>
      </c>
      <c r="CO16" s="114">
        <v>399.8</v>
      </c>
      <c r="CP16" s="118">
        <v>0</v>
      </c>
      <c r="CQ16" s="33">
        <f t="shared" si="44"/>
        <v>0</v>
      </c>
      <c r="CR16" s="114">
        <v>0</v>
      </c>
      <c r="CS16" s="114">
        <v>198144.3</v>
      </c>
      <c r="CT16" s="33">
        <v>95769.744999999981</v>
      </c>
      <c r="CU16" s="114">
        <v>48646.072</v>
      </c>
      <c r="CV16" s="114">
        <v>69000</v>
      </c>
      <c r="CW16" s="33">
        <v>33350</v>
      </c>
      <c r="CX16" s="114">
        <v>17127.25</v>
      </c>
      <c r="CY16" s="118">
        <v>70000</v>
      </c>
      <c r="CZ16" s="33">
        <f t="shared" si="45"/>
        <v>33833.333333333328</v>
      </c>
      <c r="DA16" s="114">
        <v>10381.799999999999</v>
      </c>
      <c r="DB16" s="117">
        <v>1000</v>
      </c>
      <c r="DC16" s="33">
        <v>483.33333333333331</v>
      </c>
      <c r="DD16" s="114">
        <v>45</v>
      </c>
      <c r="DE16" s="42">
        <v>0</v>
      </c>
      <c r="DF16" s="33">
        <f t="shared" si="52"/>
        <v>0</v>
      </c>
      <c r="DG16" s="115">
        <v>0</v>
      </c>
      <c r="DH16" s="114">
        <v>43500</v>
      </c>
      <c r="DI16" s="33">
        <v>21025</v>
      </c>
      <c r="DJ16" s="114">
        <v>4152.8940000000002</v>
      </c>
      <c r="DK16" s="114">
        <v>0</v>
      </c>
      <c r="DL16" s="12">
        <f t="shared" si="16"/>
        <v>1434293.0000000002</v>
      </c>
      <c r="DM16" s="12">
        <f t="shared" si="17"/>
        <v>705729.91333333333</v>
      </c>
      <c r="DN16" s="12">
        <f t="shared" si="18"/>
        <v>429323.29850000003</v>
      </c>
      <c r="DO16" s="42"/>
      <c r="DP16" s="33">
        <f t="shared" si="46"/>
        <v>0</v>
      </c>
      <c r="DQ16" s="47"/>
      <c r="DR16" s="114">
        <v>4718.1000000000004</v>
      </c>
      <c r="DS16" s="33">
        <f t="shared" si="47"/>
        <v>2359.0500000000002</v>
      </c>
      <c r="DT16" s="114">
        <v>466.666</v>
      </c>
      <c r="DU16" s="42"/>
      <c r="DV16" s="33">
        <f t="shared" si="48"/>
        <v>0</v>
      </c>
      <c r="DW16" s="47"/>
      <c r="DX16" s="114">
        <v>0</v>
      </c>
      <c r="DY16" s="33">
        <f t="shared" si="53"/>
        <v>0</v>
      </c>
      <c r="DZ16" s="114">
        <v>0</v>
      </c>
      <c r="EA16" s="42"/>
      <c r="EB16" s="33">
        <f t="shared" si="50"/>
        <v>0</v>
      </c>
      <c r="EC16" s="47"/>
      <c r="ED16" s="114">
        <v>0</v>
      </c>
      <c r="EE16" s="33">
        <f t="shared" si="54"/>
        <v>0</v>
      </c>
      <c r="EF16" s="114">
        <v>0</v>
      </c>
      <c r="EG16" s="47">
        <v>0</v>
      </c>
      <c r="EH16" s="12">
        <f t="shared" si="19"/>
        <v>4718.1000000000004</v>
      </c>
      <c r="EI16" s="33">
        <f t="shared" si="51"/>
        <v>1179.5250000000001</v>
      </c>
      <c r="EJ16" s="114">
        <f t="shared" si="20"/>
        <v>466.666</v>
      </c>
    </row>
    <row r="17" spans="1:140" s="14" customFormat="1" ht="20.25" customHeight="1" x14ac:dyDescent="0.2">
      <c r="A17" s="21">
        <v>8</v>
      </c>
      <c r="B17" s="112" t="s">
        <v>90</v>
      </c>
      <c r="C17" s="109">
        <v>4501.6558000000005</v>
      </c>
      <c r="D17" s="109">
        <v>2477.0882000000001</v>
      </c>
      <c r="E17" s="25">
        <f t="shared" si="0"/>
        <v>460406.1691</v>
      </c>
      <c r="F17" s="33">
        <f t="shared" si="21"/>
        <v>230203.08455000003</v>
      </c>
      <c r="G17" s="12">
        <f t="shared" si="1"/>
        <v>199084.23500000002</v>
      </c>
      <c r="H17" s="12">
        <f t="shared" si="22"/>
        <v>86.48200148541406</v>
      </c>
      <c r="I17" s="12">
        <f t="shared" si="2"/>
        <v>43.241000742707037</v>
      </c>
      <c r="J17" s="12">
        <f t="shared" si="3"/>
        <v>144900</v>
      </c>
      <c r="K17" s="12">
        <f t="shared" si="4"/>
        <v>70035</v>
      </c>
      <c r="L17" s="12">
        <f t="shared" si="5"/>
        <v>48057.449000000008</v>
      </c>
      <c r="M17" s="12">
        <f t="shared" si="6"/>
        <v>68.619188976940109</v>
      </c>
      <c r="N17" s="12">
        <f t="shared" si="7"/>
        <v>33.165941338854388</v>
      </c>
      <c r="O17" s="12">
        <f t="shared" si="8"/>
        <v>33600</v>
      </c>
      <c r="P17" s="12">
        <f t="shared" si="8"/>
        <v>16240</v>
      </c>
      <c r="Q17" s="33">
        <f t="shared" si="9"/>
        <v>9538.0100000000057</v>
      </c>
      <c r="R17" s="12">
        <f t="shared" si="10"/>
        <v>58.731588669950774</v>
      </c>
      <c r="S17" s="11">
        <f t="shared" si="11"/>
        <v>28.386934523809543</v>
      </c>
      <c r="T17" s="114">
        <v>2300</v>
      </c>
      <c r="U17" s="33">
        <v>1111.6666666666665</v>
      </c>
      <c r="V17" s="114">
        <v>1551.972</v>
      </c>
      <c r="W17" s="12">
        <f t="shared" si="23"/>
        <v>139.60767616191904</v>
      </c>
      <c r="X17" s="11">
        <f t="shared" si="24"/>
        <v>67.477043478260867</v>
      </c>
      <c r="Y17" s="114">
        <v>8300</v>
      </c>
      <c r="Z17" s="33">
        <v>4011.6666666666665</v>
      </c>
      <c r="AA17" s="114">
        <v>2146.8110000000001</v>
      </c>
      <c r="AB17" s="12">
        <f t="shared" si="25"/>
        <v>53.514191940174491</v>
      </c>
      <c r="AC17" s="11">
        <f t="shared" si="26"/>
        <v>25.865192771084338</v>
      </c>
      <c r="AD17" s="11">
        <v>23000</v>
      </c>
      <c r="AE17" s="33">
        <v>11116.666666666666</v>
      </c>
      <c r="AF17" s="11">
        <v>5839.2270000000062</v>
      </c>
      <c r="AG17" s="12">
        <f t="shared" si="12"/>
        <v>52.526779610194964</v>
      </c>
      <c r="AH17" s="11">
        <f t="shared" si="13"/>
        <v>25.387943478260901</v>
      </c>
      <c r="AI17" s="114">
        <v>50500</v>
      </c>
      <c r="AJ17" s="33">
        <v>24408.333333333332</v>
      </c>
      <c r="AK17" s="114">
        <v>23278.42</v>
      </c>
      <c r="AL17" s="12">
        <f t="shared" si="27"/>
        <v>95.370788665073405</v>
      </c>
      <c r="AM17" s="11">
        <f t="shared" si="28"/>
        <v>46.09588118811881</v>
      </c>
      <c r="AN17" s="114">
        <v>4000</v>
      </c>
      <c r="AO17" s="33">
        <v>1933.3333333333333</v>
      </c>
      <c r="AP17" s="114">
        <v>1384.57</v>
      </c>
      <c r="AQ17" s="12">
        <f t="shared" si="29"/>
        <v>71.615689655172403</v>
      </c>
      <c r="AR17" s="11">
        <f t="shared" si="30"/>
        <v>34.614249999999998</v>
      </c>
      <c r="AS17" s="114">
        <v>0</v>
      </c>
      <c r="AT17" s="33">
        <v>0</v>
      </c>
      <c r="AU17" s="114">
        <v>0</v>
      </c>
      <c r="AV17" s="12" t="e">
        <f t="shared" si="31"/>
        <v>#DIV/0!</v>
      </c>
      <c r="AW17" s="11" t="e">
        <f t="shared" si="32"/>
        <v>#DIV/0!</v>
      </c>
      <c r="AX17" s="38"/>
      <c r="AY17" s="33">
        <f t="shared" si="33"/>
        <v>0</v>
      </c>
      <c r="AZ17" s="47"/>
      <c r="BA17" s="38"/>
      <c r="BB17" s="33">
        <f t="shared" si="34"/>
        <v>0</v>
      </c>
      <c r="BC17" s="47"/>
      <c r="BD17" s="116">
        <v>282199.68599999999</v>
      </c>
      <c r="BE17" s="33">
        <f t="shared" si="35"/>
        <v>141099.84299999999</v>
      </c>
      <c r="BF17" s="114">
        <v>118937.78599999999</v>
      </c>
      <c r="BG17" s="38">
        <v>0</v>
      </c>
      <c r="BH17" s="33">
        <f t="shared" si="36"/>
        <v>0</v>
      </c>
      <c r="BI17" s="13">
        <v>0</v>
      </c>
      <c r="BJ17" s="114">
        <v>0</v>
      </c>
      <c r="BK17" s="33">
        <f t="shared" si="37"/>
        <v>0</v>
      </c>
      <c r="BL17" s="114">
        <v>0</v>
      </c>
      <c r="BM17" s="38"/>
      <c r="BN17" s="33">
        <f t="shared" si="38"/>
        <v>0</v>
      </c>
      <c r="BO17" s="47"/>
      <c r="BP17" s="38"/>
      <c r="BQ17" s="33">
        <f t="shared" si="39"/>
        <v>0</v>
      </c>
      <c r="BR17" s="47"/>
      <c r="BS17" s="12">
        <f t="shared" si="14"/>
        <v>8600</v>
      </c>
      <c r="BT17" s="12">
        <f t="shared" si="14"/>
        <v>4156.666666666667</v>
      </c>
      <c r="BU17" s="12">
        <f t="shared" si="40"/>
        <v>1553.7</v>
      </c>
      <c r="BV17" s="12">
        <f t="shared" si="41"/>
        <v>37.378508420208497</v>
      </c>
      <c r="BW17" s="11">
        <f t="shared" si="15"/>
        <v>18.066279069767443</v>
      </c>
      <c r="BX17" s="114">
        <v>8200</v>
      </c>
      <c r="BY17" s="33">
        <v>3963.3333333333335</v>
      </c>
      <c r="BZ17" s="114">
        <v>1476.7</v>
      </c>
      <c r="CA17" s="114">
        <v>0</v>
      </c>
      <c r="CB17" s="33">
        <v>0</v>
      </c>
      <c r="CC17" s="114">
        <v>0</v>
      </c>
      <c r="CD17" s="117">
        <v>0</v>
      </c>
      <c r="CE17" s="33">
        <f t="shared" si="42"/>
        <v>0</v>
      </c>
      <c r="CF17" s="114">
        <v>0</v>
      </c>
      <c r="CG17" s="115">
        <v>400</v>
      </c>
      <c r="CH17" s="33">
        <v>193.33333333333334</v>
      </c>
      <c r="CI17" s="114">
        <v>77</v>
      </c>
      <c r="CJ17" s="47"/>
      <c r="CK17" s="33">
        <f t="shared" si="43"/>
        <v>0</v>
      </c>
      <c r="CL17" s="47"/>
      <c r="CM17" s="117">
        <v>0</v>
      </c>
      <c r="CN17" s="33">
        <v>0</v>
      </c>
      <c r="CO17" s="114">
        <v>0</v>
      </c>
      <c r="CP17" s="118">
        <v>0</v>
      </c>
      <c r="CQ17" s="33">
        <f t="shared" si="44"/>
        <v>0</v>
      </c>
      <c r="CR17" s="114">
        <v>0</v>
      </c>
      <c r="CS17" s="114">
        <v>16200</v>
      </c>
      <c r="CT17" s="33">
        <v>7830</v>
      </c>
      <c r="CU17" s="114">
        <v>7477.73</v>
      </c>
      <c r="CV17" s="114">
        <v>9000</v>
      </c>
      <c r="CW17" s="33">
        <v>4350</v>
      </c>
      <c r="CX17" s="114">
        <v>2326.4299999999998</v>
      </c>
      <c r="CY17" s="118">
        <v>26000</v>
      </c>
      <c r="CZ17" s="33">
        <f t="shared" si="45"/>
        <v>12566.666666666666</v>
      </c>
      <c r="DA17" s="114">
        <v>4031.6089999999999</v>
      </c>
      <c r="DB17" s="117">
        <v>3000</v>
      </c>
      <c r="DC17" s="33">
        <v>1450</v>
      </c>
      <c r="DD17" s="114">
        <v>200</v>
      </c>
      <c r="DE17" s="42">
        <v>0</v>
      </c>
      <c r="DF17" s="33">
        <f t="shared" si="52"/>
        <v>0</v>
      </c>
      <c r="DG17" s="115">
        <v>0</v>
      </c>
      <c r="DH17" s="114">
        <v>3000</v>
      </c>
      <c r="DI17" s="33">
        <v>1450</v>
      </c>
      <c r="DJ17" s="114">
        <v>593.41</v>
      </c>
      <c r="DK17" s="114">
        <v>0</v>
      </c>
      <c r="DL17" s="12">
        <f t="shared" si="16"/>
        <v>427099.68599999999</v>
      </c>
      <c r="DM17" s="12">
        <f t="shared" si="17"/>
        <v>211134.84299999999</v>
      </c>
      <c r="DN17" s="12">
        <f t="shared" si="18"/>
        <v>166995.23500000002</v>
      </c>
      <c r="DO17" s="42"/>
      <c r="DP17" s="33">
        <f t="shared" si="46"/>
        <v>0</v>
      </c>
      <c r="DQ17" s="47"/>
      <c r="DR17" s="114">
        <v>33306.483099999998</v>
      </c>
      <c r="DS17" s="33">
        <f t="shared" si="47"/>
        <v>16653.241549999999</v>
      </c>
      <c r="DT17" s="114">
        <v>32089</v>
      </c>
      <c r="DU17" s="42"/>
      <c r="DV17" s="33">
        <f t="shared" si="48"/>
        <v>0</v>
      </c>
      <c r="DW17" s="47"/>
      <c r="DX17" s="114">
        <v>0</v>
      </c>
      <c r="DY17" s="33">
        <f t="shared" si="53"/>
        <v>0</v>
      </c>
      <c r="DZ17" s="114">
        <v>0</v>
      </c>
      <c r="EA17" s="42"/>
      <c r="EB17" s="33">
        <f t="shared" si="50"/>
        <v>0</v>
      </c>
      <c r="EC17" s="47"/>
      <c r="ED17" s="114">
        <v>0</v>
      </c>
      <c r="EE17" s="33">
        <f t="shared" si="54"/>
        <v>0</v>
      </c>
      <c r="EF17" s="114">
        <v>0</v>
      </c>
      <c r="EG17" s="47">
        <v>0</v>
      </c>
      <c r="EH17" s="12">
        <f t="shared" si="19"/>
        <v>33306.483099999998</v>
      </c>
      <c r="EI17" s="33">
        <f t="shared" si="51"/>
        <v>8326.6207749999994</v>
      </c>
      <c r="EJ17" s="114">
        <f t="shared" si="20"/>
        <v>32089</v>
      </c>
    </row>
    <row r="18" spans="1:140" s="14" customFormat="1" ht="20.25" customHeight="1" x14ac:dyDescent="0.2">
      <c r="A18" s="21">
        <v>9</v>
      </c>
      <c r="B18" s="112" t="s">
        <v>253</v>
      </c>
      <c r="C18" s="109">
        <v>312807.34570000001</v>
      </c>
      <c r="D18" s="109">
        <v>17890.4306</v>
      </c>
      <c r="E18" s="25">
        <f t="shared" si="0"/>
        <v>94664</v>
      </c>
      <c r="F18" s="33">
        <f t="shared" si="21"/>
        <v>47332</v>
      </c>
      <c r="G18" s="12">
        <f t="shared" si="1"/>
        <v>33943.197999999997</v>
      </c>
      <c r="H18" s="12">
        <f t="shared" si="22"/>
        <v>71.713001774697872</v>
      </c>
      <c r="I18" s="12">
        <f t="shared" si="2"/>
        <v>35.856500887348936</v>
      </c>
      <c r="J18" s="12">
        <f t="shared" si="3"/>
        <v>57350</v>
      </c>
      <c r="K18" s="12">
        <f t="shared" si="4"/>
        <v>27719.166666666661</v>
      </c>
      <c r="L18" s="12">
        <f t="shared" si="5"/>
        <v>21505.197999999997</v>
      </c>
      <c r="M18" s="12">
        <f t="shared" si="6"/>
        <v>77.582411688663086</v>
      </c>
      <c r="N18" s="12">
        <f t="shared" si="7"/>
        <v>37.49816564952048</v>
      </c>
      <c r="O18" s="12">
        <f t="shared" si="8"/>
        <v>21800</v>
      </c>
      <c r="P18" s="12">
        <f t="shared" si="8"/>
        <v>10536.666666666666</v>
      </c>
      <c r="Q18" s="33">
        <f t="shared" si="9"/>
        <v>5344.6230000000014</v>
      </c>
      <c r="R18" s="12">
        <f t="shared" si="10"/>
        <v>50.724039860803558</v>
      </c>
      <c r="S18" s="11">
        <f t="shared" si="11"/>
        <v>24.516619266055052</v>
      </c>
      <c r="T18" s="114">
        <v>0</v>
      </c>
      <c r="U18" s="33">
        <v>0</v>
      </c>
      <c r="V18" s="114">
        <v>653.97799999999995</v>
      </c>
      <c r="W18" s="12" t="e">
        <f t="shared" si="23"/>
        <v>#DIV/0!</v>
      </c>
      <c r="X18" s="11" t="e">
        <f t="shared" si="24"/>
        <v>#DIV/0!</v>
      </c>
      <c r="Y18" s="114">
        <v>0</v>
      </c>
      <c r="Z18" s="33">
        <v>0</v>
      </c>
      <c r="AA18" s="114">
        <v>1928.3140000000001</v>
      </c>
      <c r="AB18" s="12" t="e">
        <f t="shared" si="25"/>
        <v>#DIV/0!</v>
      </c>
      <c r="AC18" s="11" t="e">
        <f t="shared" si="26"/>
        <v>#DIV/0!</v>
      </c>
      <c r="AD18" s="11">
        <v>21800</v>
      </c>
      <c r="AE18" s="33">
        <v>10536.666666666666</v>
      </c>
      <c r="AF18" s="11">
        <v>2762.3310000000019</v>
      </c>
      <c r="AG18" s="12">
        <f t="shared" si="12"/>
        <v>26.216365074343585</v>
      </c>
      <c r="AH18" s="11">
        <f t="shared" si="13"/>
        <v>12.671243119266066</v>
      </c>
      <c r="AI18" s="114">
        <v>18000</v>
      </c>
      <c r="AJ18" s="33">
        <v>8700</v>
      </c>
      <c r="AK18" s="114">
        <v>10629.656000000001</v>
      </c>
      <c r="AL18" s="12">
        <f t="shared" si="27"/>
        <v>122.17995402298851</v>
      </c>
      <c r="AM18" s="11">
        <f t="shared" si="28"/>
        <v>59.053644444444451</v>
      </c>
      <c r="AN18" s="114">
        <v>2800</v>
      </c>
      <c r="AO18" s="33">
        <v>1353.3333333333333</v>
      </c>
      <c r="AP18" s="115">
        <v>1753.348</v>
      </c>
      <c r="AQ18" s="12">
        <f t="shared" si="29"/>
        <v>129.5577339901478</v>
      </c>
      <c r="AR18" s="11">
        <f t="shared" si="30"/>
        <v>62.619571428571433</v>
      </c>
      <c r="AS18" s="114">
        <v>0</v>
      </c>
      <c r="AT18" s="33">
        <v>0</v>
      </c>
      <c r="AU18" s="114">
        <v>0</v>
      </c>
      <c r="AV18" s="12" t="e">
        <f t="shared" si="31"/>
        <v>#DIV/0!</v>
      </c>
      <c r="AW18" s="11" t="e">
        <f t="shared" si="32"/>
        <v>#DIV/0!</v>
      </c>
      <c r="AX18" s="38"/>
      <c r="AY18" s="33">
        <f t="shared" si="33"/>
        <v>0</v>
      </c>
      <c r="AZ18" s="47"/>
      <c r="BA18" s="38"/>
      <c r="BB18" s="33">
        <f t="shared" si="34"/>
        <v>0</v>
      </c>
      <c r="BC18" s="47"/>
      <c r="BD18" s="116">
        <v>37314</v>
      </c>
      <c r="BE18" s="33">
        <f t="shared" si="35"/>
        <v>18657</v>
      </c>
      <c r="BF18" s="114">
        <v>12438</v>
      </c>
      <c r="BG18" s="38">
        <v>0</v>
      </c>
      <c r="BH18" s="33">
        <f t="shared" si="36"/>
        <v>0</v>
      </c>
      <c r="BI18" s="13">
        <v>0</v>
      </c>
      <c r="BJ18" s="114">
        <v>0</v>
      </c>
      <c r="BK18" s="33">
        <f t="shared" si="37"/>
        <v>0</v>
      </c>
      <c r="BL18" s="114">
        <v>0</v>
      </c>
      <c r="BM18" s="38"/>
      <c r="BN18" s="33">
        <f t="shared" si="38"/>
        <v>0</v>
      </c>
      <c r="BO18" s="47"/>
      <c r="BP18" s="38"/>
      <c r="BQ18" s="33">
        <f t="shared" si="39"/>
        <v>0</v>
      </c>
      <c r="BR18" s="47"/>
      <c r="BS18" s="12">
        <f t="shared" si="14"/>
        <v>4600</v>
      </c>
      <c r="BT18" s="12">
        <f t="shared" si="14"/>
        <v>2223.3333333333335</v>
      </c>
      <c r="BU18" s="12">
        <f t="shared" si="40"/>
        <v>1033.5</v>
      </c>
      <c r="BV18" s="12">
        <f t="shared" si="41"/>
        <v>46.484257871064464</v>
      </c>
      <c r="BW18" s="11">
        <f t="shared" si="15"/>
        <v>22.467391304347824</v>
      </c>
      <c r="BX18" s="114">
        <v>4500</v>
      </c>
      <c r="BY18" s="33">
        <v>2175</v>
      </c>
      <c r="BZ18" s="114">
        <v>953.5</v>
      </c>
      <c r="CA18" s="114">
        <v>0</v>
      </c>
      <c r="CB18" s="33">
        <v>0</v>
      </c>
      <c r="CC18" s="114">
        <v>0</v>
      </c>
      <c r="CD18" s="117">
        <v>0</v>
      </c>
      <c r="CE18" s="33">
        <f t="shared" si="42"/>
        <v>0</v>
      </c>
      <c r="CF18" s="114">
        <v>0</v>
      </c>
      <c r="CG18" s="115">
        <v>100</v>
      </c>
      <c r="CH18" s="33">
        <v>48.333333333333336</v>
      </c>
      <c r="CI18" s="114">
        <v>80</v>
      </c>
      <c r="CJ18" s="47"/>
      <c r="CK18" s="33">
        <f t="shared" si="43"/>
        <v>0</v>
      </c>
      <c r="CL18" s="47"/>
      <c r="CM18" s="117">
        <v>0</v>
      </c>
      <c r="CN18" s="33">
        <v>0</v>
      </c>
      <c r="CO18" s="114">
        <v>0</v>
      </c>
      <c r="CP18" s="118">
        <v>0</v>
      </c>
      <c r="CQ18" s="33">
        <f t="shared" si="44"/>
        <v>0</v>
      </c>
      <c r="CR18" s="114">
        <v>0</v>
      </c>
      <c r="CS18" s="114">
        <v>7650</v>
      </c>
      <c r="CT18" s="33">
        <v>3697.5</v>
      </c>
      <c r="CU18" s="114">
        <v>2017.6210000000001</v>
      </c>
      <c r="CV18" s="114">
        <v>3000</v>
      </c>
      <c r="CW18" s="33">
        <v>1450</v>
      </c>
      <c r="CX18" s="114">
        <v>513.9</v>
      </c>
      <c r="CY18" s="118">
        <v>2500</v>
      </c>
      <c r="CZ18" s="33">
        <f t="shared" si="45"/>
        <v>1208.3333333333333</v>
      </c>
      <c r="DA18" s="114">
        <v>226.35</v>
      </c>
      <c r="DB18" s="117">
        <v>0</v>
      </c>
      <c r="DC18" s="33">
        <v>0</v>
      </c>
      <c r="DD18" s="114">
        <v>0</v>
      </c>
      <c r="DE18" s="42">
        <v>0</v>
      </c>
      <c r="DF18" s="33">
        <f t="shared" si="52"/>
        <v>0</v>
      </c>
      <c r="DG18" s="115">
        <v>0</v>
      </c>
      <c r="DH18" s="114">
        <v>0</v>
      </c>
      <c r="DI18" s="33">
        <v>0</v>
      </c>
      <c r="DJ18" s="114">
        <v>500.1</v>
      </c>
      <c r="DK18" s="114">
        <v>0</v>
      </c>
      <c r="DL18" s="12">
        <f t="shared" si="16"/>
        <v>94664</v>
      </c>
      <c r="DM18" s="12">
        <f t="shared" si="17"/>
        <v>46376.166666666672</v>
      </c>
      <c r="DN18" s="12">
        <f t="shared" si="18"/>
        <v>33943.197999999997</v>
      </c>
      <c r="DO18" s="42"/>
      <c r="DP18" s="33">
        <f t="shared" si="46"/>
        <v>0</v>
      </c>
      <c r="DQ18" s="47"/>
      <c r="DR18" s="114">
        <v>0</v>
      </c>
      <c r="DS18" s="33">
        <f t="shared" si="47"/>
        <v>0</v>
      </c>
      <c r="DT18" s="114">
        <v>0</v>
      </c>
      <c r="DU18" s="42"/>
      <c r="DV18" s="33">
        <f t="shared" si="48"/>
        <v>0</v>
      </c>
      <c r="DW18" s="47"/>
      <c r="DX18" s="114">
        <v>0</v>
      </c>
      <c r="DY18" s="33">
        <f t="shared" si="53"/>
        <v>0</v>
      </c>
      <c r="DZ18" s="114">
        <v>0</v>
      </c>
      <c r="EA18" s="42"/>
      <c r="EB18" s="33">
        <f t="shared" si="50"/>
        <v>0</v>
      </c>
      <c r="EC18" s="47"/>
      <c r="ED18" s="114">
        <v>0</v>
      </c>
      <c r="EE18" s="33">
        <f t="shared" si="54"/>
        <v>0</v>
      </c>
      <c r="EF18" s="114">
        <v>0</v>
      </c>
      <c r="EG18" s="47">
        <v>0</v>
      </c>
      <c r="EH18" s="12">
        <f t="shared" si="19"/>
        <v>0</v>
      </c>
      <c r="EI18" s="33">
        <f t="shared" si="51"/>
        <v>0</v>
      </c>
      <c r="EJ18" s="114">
        <f t="shared" si="20"/>
        <v>0</v>
      </c>
    </row>
    <row r="19" spans="1:140" s="14" customFormat="1" ht="20.25" customHeight="1" x14ac:dyDescent="0.2">
      <c r="A19" s="21">
        <v>10</v>
      </c>
      <c r="B19" s="112" t="s">
        <v>247</v>
      </c>
      <c r="C19" s="110">
        <v>10584.1031</v>
      </c>
      <c r="D19" s="110">
        <v>4260.0075999999999</v>
      </c>
      <c r="E19" s="25">
        <f t="shared" si="0"/>
        <v>737081.8</v>
      </c>
      <c r="F19" s="33">
        <f t="shared" si="21"/>
        <v>368540.9</v>
      </c>
      <c r="G19" s="12">
        <f t="shared" si="1"/>
        <v>185967.97099999999</v>
      </c>
      <c r="H19" s="12">
        <f t="shared" si="22"/>
        <v>50.460605864912132</v>
      </c>
      <c r="I19" s="12">
        <f t="shared" si="2"/>
        <v>25.230302932456066</v>
      </c>
      <c r="J19" s="12">
        <f t="shared" si="3"/>
        <v>305182.5</v>
      </c>
      <c r="K19" s="12">
        <f t="shared" si="4"/>
        <v>147504.87500000003</v>
      </c>
      <c r="L19" s="12">
        <f t="shared" si="5"/>
        <v>77596.071000000011</v>
      </c>
      <c r="M19" s="12">
        <f t="shared" si="6"/>
        <v>52.60576709752813</v>
      </c>
      <c r="N19" s="12">
        <f t="shared" si="7"/>
        <v>25.426120763805265</v>
      </c>
      <c r="O19" s="12">
        <f t="shared" si="8"/>
        <v>56511.5</v>
      </c>
      <c r="P19" s="12">
        <f t="shared" si="8"/>
        <v>27313.891666666666</v>
      </c>
      <c r="Q19" s="33">
        <f t="shared" si="9"/>
        <v>9027.1980000000003</v>
      </c>
      <c r="R19" s="12">
        <f t="shared" si="10"/>
        <v>33.049841853977235</v>
      </c>
      <c r="S19" s="11">
        <f t="shared" si="11"/>
        <v>15.97409022942233</v>
      </c>
      <c r="T19" s="114">
        <v>1000</v>
      </c>
      <c r="U19" s="33">
        <v>483.33333333333331</v>
      </c>
      <c r="V19" s="114">
        <v>48.723999999999997</v>
      </c>
      <c r="W19" s="12">
        <f t="shared" si="23"/>
        <v>10.080827586206896</v>
      </c>
      <c r="X19" s="11">
        <f t="shared" si="24"/>
        <v>4.8723999999999998</v>
      </c>
      <c r="Y19" s="114">
        <v>4000</v>
      </c>
      <c r="Z19" s="33">
        <v>1933.3333333333333</v>
      </c>
      <c r="AA19" s="114">
        <v>2444.8530000000001</v>
      </c>
      <c r="AB19" s="12">
        <f t="shared" si="25"/>
        <v>126.45791379310344</v>
      </c>
      <c r="AC19" s="11">
        <f t="shared" si="26"/>
        <v>61.121325000000006</v>
      </c>
      <c r="AD19" s="11">
        <v>51511.5</v>
      </c>
      <c r="AE19" s="33">
        <v>24897.224999999999</v>
      </c>
      <c r="AF19" s="11">
        <v>6533.6209999999992</v>
      </c>
      <c r="AG19" s="12">
        <f t="shared" si="12"/>
        <v>26.242366368139418</v>
      </c>
      <c r="AH19" s="11">
        <f t="shared" si="13"/>
        <v>12.683810411267386</v>
      </c>
      <c r="AI19" s="114">
        <v>74976</v>
      </c>
      <c r="AJ19" s="33">
        <v>36238.400000000001</v>
      </c>
      <c r="AK19" s="114">
        <v>30164.886999999999</v>
      </c>
      <c r="AL19" s="12">
        <f t="shared" si="27"/>
        <v>83.240118217139823</v>
      </c>
      <c r="AM19" s="11">
        <f t="shared" si="28"/>
        <v>40.232723804950915</v>
      </c>
      <c r="AN19" s="114">
        <v>5900</v>
      </c>
      <c r="AO19" s="33">
        <v>2851.6666666666665</v>
      </c>
      <c r="AP19" s="114">
        <v>5779.3159999999998</v>
      </c>
      <c r="AQ19" s="12">
        <f t="shared" si="29"/>
        <v>202.66450029222676</v>
      </c>
      <c r="AR19" s="11">
        <f t="shared" si="30"/>
        <v>97.954508474576258</v>
      </c>
      <c r="AS19" s="114">
        <v>0</v>
      </c>
      <c r="AT19" s="33">
        <v>0</v>
      </c>
      <c r="AU19" s="114">
        <v>0</v>
      </c>
      <c r="AV19" s="12" t="e">
        <f t="shared" si="31"/>
        <v>#DIV/0!</v>
      </c>
      <c r="AW19" s="11" t="e">
        <f t="shared" si="32"/>
        <v>#DIV/0!</v>
      </c>
      <c r="AX19" s="38"/>
      <c r="AY19" s="33">
        <f t="shared" si="33"/>
        <v>0</v>
      </c>
      <c r="AZ19" s="47"/>
      <c r="BA19" s="38"/>
      <c r="BB19" s="33">
        <f t="shared" si="34"/>
        <v>0</v>
      </c>
      <c r="BC19" s="47"/>
      <c r="BD19" s="116">
        <v>324545.59999999998</v>
      </c>
      <c r="BE19" s="33">
        <f t="shared" si="35"/>
        <v>162272.79999999999</v>
      </c>
      <c r="BF19" s="114">
        <v>108181.9</v>
      </c>
      <c r="BG19" s="38">
        <v>0</v>
      </c>
      <c r="BH19" s="33">
        <f t="shared" si="36"/>
        <v>0</v>
      </c>
      <c r="BI19" s="13">
        <v>0</v>
      </c>
      <c r="BJ19" s="114">
        <v>653.70000000000005</v>
      </c>
      <c r="BK19" s="33">
        <f t="shared" si="37"/>
        <v>326.85000000000002</v>
      </c>
      <c r="BL19" s="114">
        <v>190</v>
      </c>
      <c r="BM19" s="38"/>
      <c r="BN19" s="33">
        <f t="shared" si="38"/>
        <v>0</v>
      </c>
      <c r="BO19" s="47"/>
      <c r="BP19" s="38"/>
      <c r="BQ19" s="33">
        <f t="shared" si="39"/>
        <v>0</v>
      </c>
      <c r="BR19" s="47"/>
      <c r="BS19" s="12">
        <f t="shared" si="14"/>
        <v>5345</v>
      </c>
      <c r="BT19" s="12">
        <f t="shared" si="14"/>
        <v>2583.4166666666665</v>
      </c>
      <c r="BU19" s="12">
        <f t="shared" si="40"/>
        <v>1444.3910000000001</v>
      </c>
      <c r="BV19" s="12">
        <f t="shared" si="41"/>
        <v>55.910106125608863</v>
      </c>
      <c r="BW19" s="11">
        <f t="shared" si="15"/>
        <v>27.023217960710944</v>
      </c>
      <c r="BX19" s="114">
        <v>4845</v>
      </c>
      <c r="BY19" s="33">
        <v>2341.75</v>
      </c>
      <c r="BZ19" s="114">
        <v>1267.991</v>
      </c>
      <c r="CA19" s="114">
        <v>0</v>
      </c>
      <c r="CB19" s="33">
        <v>0</v>
      </c>
      <c r="CC19" s="114">
        <v>0</v>
      </c>
      <c r="CD19" s="117">
        <v>0</v>
      </c>
      <c r="CE19" s="33">
        <f t="shared" si="42"/>
        <v>0</v>
      </c>
      <c r="CF19" s="114">
        <v>0</v>
      </c>
      <c r="CG19" s="115">
        <v>500</v>
      </c>
      <c r="CH19" s="33">
        <v>241.66666666666666</v>
      </c>
      <c r="CI19" s="114">
        <v>176.4</v>
      </c>
      <c r="CJ19" s="47"/>
      <c r="CK19" s="33">
        <f t="shared" si="43"/>
        <v>0</v>
      </c>
      <c r="CL19" s="47"/>
      <c r="CM19" s="117">
        <v>0</v>
      </c>
      <c r="CN19" s="33">
        <v>0</v>
      </c>
      <c r="CO19" s="114">
        <v>0</v>
      </c>
      <c r="CP19" s="118">
        <v>18000</v>
      </c>
      <c r="CQ19" s="33">
        <f t="shared" si="44"/>
        <v>8700</v>
      </c>
      <c r="CR19" s="114">
        <v>3443.2</v>
      </c>
      <c r="CS19" s="114">
        <v>65450</v>
      </c>
      <c r="CT19" s="33">
        <v>31634.166666666668</v>
      </c>
      <c r="CU19" s="114">
        <v>14348.989</v>
      </c>
      <c r="CV19" s="114">
        <v>18000</v>
      </c>
      <c r="CW19" s="33">
        <v>8700</v>
      </c>
      <c r="CX19" s="114">
        <v>3129.75</v>
      </c>
      <c r="CY19" s="118">
        <v>55000</v>
      </c>
      <c r="CZ19" s="33">
        <f t="shared" si="45"/>
        <v>26583.333333333332</v>
      </c>
      <c r="DA19" s="114">
        <v>10699.79</v>
      </c>
      <c r="DB19" s="117">
        <v>0</v>
      </c>
      <c r="DC19" s="33">
        <v>0</v>
      </c>
      <c r="DD19" s="114">
        <v>100</v>
      </c>
      <c r="DE19" s="42">
        <v>0</v>
      </c>
      <c r="DF19" s="33">
        <f t="shared" si="52"/>
        <v>0</v>
      </c>
      <c r="DG19" s="115">
        <v>0</v>
      </c>
      <c r="DH19" s="114">
        <v>24000</v>
      </c>
      <c r="DI19" s="33">
        <v>11600</v>
      </c>
      <c r="DJ19" s="114">
        <v>2588.3000000000002</v>
      </c>
      <c r="DK19" s="114">
        <v>1500</v>
      </c>
      <c r="DL19" s="12">
        <f t="shared" si="16"/>
        <v>630381.80000000005</v>
      </c>
      <c r="DM19" s="12">
        <f t="shared" si="17"/>
        <v>310104.52499999997</v>
      </c>
      <c r="DN19" s="12">
        <f t="shared" si="18"/>
        <v>185967.97099999999</v>
      </c>
      <c r="DO19" s="42"/>
      <c r="DP19" s="33">
        <f t="shared" si="46"/>
        <v>0</v>
      </c>
      <c r="DQ19" s="47"/>
      <c r="DR19" s="114">
        <v>106700</v>
      </c>
      <c r="DS19" s="33">
        <f t="shared" si="47"/>
        <v>53350</v>
      </c>
      <c r="DT19" s="114">
        <v>0</v>
      </c>
      <c r="DU19" s="42"/>
      <c r="DV19" s="33">
        <f t="shared" si="48"/>
        <v>0</v>
      </c>
      <c r="DW19" s="47"/>
      <c r="DX19" s="114">
        <v>0</v>
      </c>
      <c r="DY19" s="33">
        <f t="shared" si="53"/>
        <v>0</v>
      </c>
      <c r="DZ19" s="114">
        <v>0</v>
      </c>
      <c r="EA19" s="42"/>
      <c r="EB19" s="33">
        <f t="shared" si="50"/>
        <v>0</v>
      </c>
      <c r="EC19" s="47"/>
      <c r="ED19" s="114">
        <v>93600</v>
      </c>
      <c r="EE19" s="33">
        <f t="shared" si="54"/>
        <v>46800</v>
      </c>
      <c r="EF19" s="114">
        <v>0</v>
      </c>
      <c r="EG19" s="47">
        <v>0</v>
      </c>
      <c r="EH19" s="12">
        <f>DO19+DR19+DU19+DX19+EA19+ED19</f>
        <v>200300</v>
      </c>
      <c r="EI19" s="33">
        <f t="shared" si="51"/>
        <v>50075</v>
      </c>
      <c r="EJ19" s="114">
        <f t="shared" si="20"/>
        <v>0</v>
      </c>
    </row>
    <row r="20" spans="1:140" s="14" customFormat="1" ht="20.25" customHeight="1" x14ac:dyDescent="0.2">
      <c r="A20" s="21">
        <v>11</v>
      </c>
      <c r="B20" s="113" t="s">
        <v>248</v>
      </c>
      <c r="C20" s="109">
        <v>1158613.1701</v>
      </c>
      <c r="D20" s="109">
        <v>99970.497300000003</v>
      </c>
      <c r="E20" s="25">
        <f t="shared" si="0"/>
        <v>592459</v>
      </c>
      <c r="F20" s="33">
        <f t="shared" si="21"/>
        <v>296229.5</v>
      </c>
      <c r="G20" s="12">
        <f t="shared" si="1"/>
        <v>148465.111</v>
      </c>
      <c r="H20" s="12">
        <f t="shared" si="22"/>
        <v>50.11827350078233</v>
      </c>
      <c r="I20" s="12">
        <f t="shared" si="2"/>
        <v>25.059136750391165</v>
      </c>
      <c r="J20" s="12">
        <f t="shared" si="3"/>
        <v>485176.19999999995</v>
      </c>
      <c r="K20" s="12">
        <f t="shared" si="4"/>
        <v>231636.09833333333</v>
      </c>
      <c r="L20" s="12">
        <f t="shared" si="5"/>
        <v>112704.21099999998</v>
      </c>
      <c r="M20" s="12">
        <f t="shared" si="6"/>
        <v>48.655719816957998</v>
      </c>
      <c r="N20" s="12">
        <f t="shared" si="7"/>
        <v>23.229542380685615</v>
      </c>
      <c r="O20" s="12">
        <f t="shared" si="8"/>
        <v>196266.5</v>
      </c>
      <c r="P20" s="12">
        <f t="shared" si="8"/>
        <v>94862.141666666663</v>
      </c>
      <c r="Q20" s="33">
        <f t="shared" si="9"/>
        <v>37955.240999999987</v>
      </c>
      <c r="R20" s="12">
        <f t="shared" si="10"/>
        <v>40.010946762481723</v>
      </c>
      <c r="S20" s="11">
        <f t="shared" si="11"/>
        <v>19.338624268532829</v>
      </c>
      <c r="T20" s="114">
        <v>25350</v>
      </c>
      <c r="U20" s="33">
        <v>12252.5</v>
      </c>
      <c r="V20" s="114">
        <v>6029.4139999999998</v>
      </c>
      <c r="W20" s="12">
        <f t="shared" si="23"/>
        <v>49.209663334013463</v>
      </c>
      <c r="X20" s="11">
        <f t="shared" si="24"/>
        <v>23.784670611439843</v>
      </c>
      <c r="Y20" s="114">
        <v>15200</v>
      </c>
      <c r="Z20" s="33">
        <v>7346.666666666667</v>
      </c>
      <c r="AA20" s="114">
        <v>2031.539</v>
      </c>
      <c r="AB20" s="12">
        <f t="shared" si="25"/>
        <v>27.652527223230489</v>
      </c>
      <c r="AC20" s="11">
        <f t="shared" si="26"/>
        <v>13.365388157894737</v>
      </c>
      <c r="AD20" s="11">
        <v>155716.5</v>
      </c>
      <c r="AE20" s="33">
        <v>75262.974999999991</v>
      </c>
      <c r="AF20" s="11">
        <v>29894.287999999986</v>
      </c>
      <c r="AG20" s="12">
        <f t="shared" si="12"/>
        <v>39.719779878486058</v>
      </c>
      <c r="AH20" s="11">
        <f t="shared" si="13"/>
        <v>19.197893607934922</v>
      </c>
      <c r="AI20" s="114">
        <v>105376.2</v>
      </c>
      <c r="AJ20" s="33">
        <v>50931.83</v>
      </c>
      <c r="AK20" s="114">
        <v>27254.597000000002</v>
      </c>
      <c r="AL20" s="12">
        <f t="shared" si="27"/>
        <v>53.511913866044083</v>
      </c>
      <c r="AM20" s="11">
        <f t="shared" si="28"/>
        <v>25.864091701921311</v>
      </c>
      <c r="AN20" s="114">
        <v>16081.1</v>
      </c>
      <c r="AO20" s="33">
        <v>4906.8</v>
      </c>
      <c r="AP20" s="114">
        <v>8057.55</v>
      </c>
      <c r="AQ20" s="12">
        <f t="shared" si="29"/>
        <v>164.21191000244559</v>
      </c>
      <c r="AR20" s="11">
        <f t="shared" si="30"/>
        <v>50.105714161344686</v>
      </c>
      <c r="AS20" s="114">
        <v>0</v>
      </c>
      <c r="AT20" s="33">
        <v>0</v>
      </c>
      <c r="AU20" s="114">
        <v>0</v>
      </c>
      <c r="AV20" s="12" t="e">
        <f t="shared" si="31"/>
        <v>#DIV/0!</v>
      </c>
      <c r="AW20" s="11" t="e">
        <f t="shared" si="32"/>
        <v>#DIV/0!</v>
      </c>
      <c r="AX20" s="38"/>
      <c r="AY20" s="33">
        <f t="shared" si="33"/>
        <v>0</v>
      </c>
      <c r="AZ20" s="47"/>
      <c r="BA20" s="38"/>
      <c r="BB20" s="33">
        <f t="shared" si="34"/>
        <v>0</v>
      </c>
      <c r="BC20" s="47"/>
      <c r="BD20" s="116">
        <v>107282.8</v>
      </c>
      <c r="BE20" s="33">
        <f t="shared" si="35"/>
        <v>53641.4</v>
      </c>
      <c r="BF20" s="114">
        <v>35760.9</v>
      </c>
      <c r="BG20" s="38">
        <v>0</v>
      </c>
      <c r="BH20" s="33">
        <f t="shared" si="36"/>
        <v>0</v>
      </c>
      <c r="BI20" s="13">
        <v>0</v>
      </c>
      <c r="BJ20" s="114">
        <v>0</v>
      </c>
      <c r="BK20" s="33">
        <f t="shared" si="37"/>
        <v>0</v>
      </c>
      <c r="BL20" s="114">
        <v>0</v>
      </c>
      <c r="BM20" s="38"/>
      <c r="BN20" s="33">
        <f t="shared" si="38"/>
        <v>0</v>
      </c>
      <c r="BO20" s="47"/>
      <c r="BP20" s="38"/>
      <c r="BQ20" s="33">
        <f t="shared" si="39"/>
        <v>0</v>
      </c>
      <c r="BR20" s="47"/>
      <c r="BS20" s="12">
        <f t="shared" si="14"/>
        <v>13313</v>
      </c>
      <c r="BT20" s="12">
        <f t="shared" si="14"/>
        <v>6434.6166666666668</v>
      </c>
      <c r="BU20" s="12">
        <f t="shared" si="40"/>
        <v>9232.393</v>
      </c>
      <c r="BV20" s="12">
        <f t="shared" si="41"/>
        <v>143.48007780831284</v>
      </c>
      <c r="BW20" s="11">
        <f t="shared" si="15"/>
        <v>69.348704274017877</v>
      </c>
      <c r="BX20" s="114">
        <v>11367</v>
      </c>
      <c r="BY20" s="33">
        <v>5494.05</v>
      </c>
      <c r="BZ20" s="114">
        <v>8586.9930000000004</v>
      </c>
      <c r="CA20" s="114">
        <v>0</v>
      </c>
      <c r="CB20" s="33">
        <v>0</v>
      </c>
      <c r="CC20" s="114">
        <v>0</v>
      </c>
      <c r="CD20" s="117">
        <v>0</v>
      </c>
      <c r="CE20" s="33">
        <f t="shared" si="42"/>
        <v>0</v>
      </c>
      <c r="CF20" s="114">
        <v>0</v>
      </c>
      <c r="CG20" s="115">
        <v>1946</v>
      </c>
      <c r="CH20" s="33">
        <v>940.56666666666661</v>
      </c>
      <c r="CI20" s="114">
        <v>645.4</v>
      </c>
      <c r="CJ20" s="47"/>
      <c r="CK20" s="33">
        <f t="shared" si="43"/>
        <v>0</v>
      </c>
      <c r="CL20" s="47"/>
      <c r="CM20" s="117">
        <v>0</v>
      </c>
      <c r="CN20" s="33">
        <v>0</v>
      </c>
      <c r="CO20" s="114">
        <v>0</v>
      </c>
      <c r="CP20" s="118">
        <v>0</v>
      </c>
      <c r="CQ20" s="33">
        <f t="shared" si="44"/>
        <v>0</v>
      </c>
      <c r="CR20" s="114">
        <v>0</v>
      </c>
      <c r="CS20" s="114">
        <v>85489.4</v>
      </c>
      <c r="CT20" s="33">
        <v>41319.876666666663</v>
      </c>
      <c r="CU20" s="114">
        <v>19283.491999999998</v>
      </c>
      <c r="CV20" s="114">
        <v>40580</v>
      </c>
      <c r="CW20" s="33">
        <v>19613.666666666664</v>
      </c>
      <c r="CX20" s="114">
        <v>10095.427</v>
      </c>
      <c r="CY20" s="118">
        <v>63500</v>
      </c>
      <c r="CZ20" s="33">
        <f t="shared" si="45"/>
        <v>30691.666666666668</v>
      </c>
      <c r="DA20" s="114">
        <v>9082.9380000000001</v>
      </c>
      <c r="DB20" s="117">
        <v>3500</v>
      </c>
      <c r="DC20" s="33">
        <v>1691.6666666666667</v>
      </c>
      <c r="DD20" s="114">
        <v>675</v>
      </c>
      <c r="DE20" s="42">
        <v>0</v>
      </c>
      <c r="DF20" s="33">
        <f t="shared" si="52"/>
        <v>0</v>
      </c>
      <c r="DG20" s="115">
        <v>0</v>
      </c>
      <c r="DH20" s="114">
        <v>1650</v>
      </c>
      <c r="DI20" s="33">
        <v>797.5</v>
      </c>
      <c r="DJ20" s="114">
        <v>1163</v>
      </c>
      <c r="DK20" s="114">
        <v>0</v>
      </c>
      <c r="DL20" s="12">
        <f t="shared" si="16"/>
        <v>592459</v>
      </c>
      <c r="DM20" s="12">
        <f t="shared" si="17"/>
        <v>285277.49833333335</v>
      </c>
      <c r="DN20" s="12">
        <f t="shared" si="18"/>
        <v>148465.111</v>
      </c>
      <c r="DO20" s="42"/>
      <c r="DP20" s="33">
        <f t="shared" si="46"/>
        <v>0</v>
      </c>
      <c r="DQ20" s="47"/>
      <c r="DR20" s="114">
        <v>0</v>
      </c>
      <c r="DS20" s="33">
        <f t="shared" ref="DS20" si="55">DR20/12*5.8</f>
        <v>0</v>
      </c>
      <c r="DT20" s="114">
        <v>0</v>
      </c>
      <c r="DU20" s="42"/>
      <c r="DV20" s="33">
        <f t="shared" si="48"/>
        <v>0</v>
      </c>
      <c r="DW20" s="47"/>
      <c r="DX20" s="114">
        <v>0</v>
      </c>
      <c r="DY20" s="33">
        <f t="shared" si="53"/>
        <v>0</v>
      </c>
      <c r="DZ20" s="114">
        <v>0</v>
      </c>
      <c r="EA20" s="42"/>
      <c r="EB20" s="33">
        <f t="shared" si="50"/>
        <v>0</v>
      </c>
      <c r="EC20" s="47"/>
      <c r="ED20" s="114">
        <v>0</v>
      </c>
      <c r="EE20" s="33">
        <v>0</v>
      </c>
      <c r="EF20" s="114">
        <v>0</v>
      </c>
      <c r="EG20" s="47">
        <v>0</v>
      </c>
      <c r="EH20" s="12">
        <f t="shared" si="19"/>
        <v>0</v>
      </c>
      <c r="EI20" s="33">
        <f t="shared" si="51"/>
        <v>0</v>
      </c>
      <c r="EJ20" s="114">
        <f>DQ20+DT20+DW20+DZ20+EC20+EF20+EG20</f>
        <v>0</v>
      </c>
    </row>
    <row r="21" spans="1:140" s="17" customFormat="1" ht="18.75" customHeight="1" x14ac:dyDescent="0.2">
      <c r="A21" s="21"/>
      <c r="B21" s="90" t="s">
        <v>44</v>
      </c>
      <c r="C21" s="16">
        <f>SUM(C10:C20)</f>
        <v>4515087.6621999992</v>
      </c>
      <c r="D21" s="16">
        <f>SUM(D10:D20)</f>
        <v>845853.77209999994</v>
      </c>
      <c r="E21" s="16">
        <f t="shared" ref="E21:BN21" si="56">SUM(E10:E20)</f>
        <v>16631530.778100001</v>
      </c>
      <c r="F21" s="16">
        <f t="shared" si="56"/>
        <v>8315765.3890500003</v>
      </c>
      <c r="G21" s="16">
        <f t="shared" si="56"/>
        <v>4465389.3873999994</v>
      </c>
      <c r="H21" s="12">
        <f t="shared" si="22"/>
        <v>53.697876004052688</v>
      </c>
      <c r="I21" s="12">
        <f t="shared" si="2"/>
        <v>26.848938002026344</v>
      </c>
      <c r="J21" s="16">
        <f t="shared" si="56"/>
        <v>6528955.2000000002</v>
      </c>
      <c r="K21" s="16">
        <f t="shared" si="56"/>
        <v>3152852.8816666664</v>
      </c>
      <c r="L21" s="16">
        <f t="shared" si="56"/>
        <v>2053893.5344</v>
      </c>
      <c r="M21" s="12">
        <f t="shared" si="6"/>
        <v>65.143969969010016</v>
      </c>
      <c r="N21" s="12">
        <f t="shared" si="7"/>
        <v>31.458226798676765</v>
      </c>
      <c r="O21" s="16">
        <f t="shared" si="56"/>
        <v>1548757.3</v>
      </c>
      <c r="P21" s="16">
        <f t="shared" si="56"/>
        <v>748566.02833333332</v>
      </c>
      <c r="Q21" s="16">
        <f t="shared" si="56"/>
        <v>396451.13750000013</v>
      </c>
      <c r="R21" s="12">
        <f t="shared" si="10"/>
        <v>52.961411885427168</v>
      </c>
      <c r="S21" s="11">
        <f t="shared" si="11"/>
        <v>25.598015744623133</v>
      </c>
      <c r="T21" s="16">
        <f t="shared" si="56"/>
        <v>183941.4</v>
      </c>
      <c r="U21" s="16">
        <f t="shared" si="56"/>
        <v>88905.01</v>
      </c>
      <c r="V21" s="16">
        <f t="shared" si="56"/>
        <v>35841.685999999994</v>
      </c>
      <c r="W21" s="12">
        <f t="shared" si="23"/>
        <v>40.31458519604238</v>
      </c>
      <c r="X21" s="11">
        <f t="shared" si="24"/>
        <v>19.485382844753815</v>
      </c>
      <c r="Y21" s="16">
        <f t="shared" si="56"/>
        <v>157874</v>
      </c>
      <c r="Z21" s="16">
        <f t="shared" si="56"/>
        <v>76305.766666666663</v>
      </c>
      <c r="AA21" s="16">
        <f t="shared" si="56"/>
        <v>36684.000999999997</v>
      </c>
      <c r="AB21" s="12">
        <f t="shared" si="25"/>
        <v>48.075004816149757</v>
      </c>
      <c r="AC21" s="11">
        <f t="shared" si="26"/>
        <v>23.236252327805719</v>
      </c>
      <c r="AD21" s="16">
        <f t="shared" si="56"/>
        <v>1206941.9000000001</v>
      </c>
      <c r="AE21" s="16">
        <f t="shared" si="56"/>
        <v>583355.25166666671</v>
      </c>
      <c r="AF21" s="16">
        <f t="shared" si="56"/>
        <v>323925.45050000009</v>
      </c>
      <c r="AG21" s="12">
        <f t="shared" si="12"/>
        <v>55.527990803979833</v>
      </c>
      <c r="AH21" s="11">
        <f t="shared" si="13"/>
        <v>26.83852888859025</v>
      </c>
      <c r="AI21" s="16">
        <f t="shared" si="56"/>
        <v>1781601.7</v>
      </c>
      <c r="AJ21" s="16">
        <f t="shared" si="56"/>
        <v>861107.4883333334</v>
      </c>
      <c r="AK21" s="16">
        <f t="shared" si="56"/>
        <v>778089.45</v>
      </c>
      <c r="AL21" s="12">
        <f t="shared" si="27"/>
        <v>90.359154988419135</v>
      </c>
      <c r="AM21" s="11">
        <f t="shared" si="28"/>
        <v>43.67359157773592</v>
      </c>
      <c r="AN21" s="16">
        <f t="shared" si="56"/>
        <v>322261.09999999998</v>
      </c>
      <c r="AO21" s="16">
        <f t="shared" si="56"/>
        <v>152893.79999999999</v>
      </c>
      <c r="AP21" s="16">
        <f t="shared" si="56"/>
        <v>165103.66800000001</v>
      </c>
      <c r="AQ21" s="12">
        <f t="shared" si="29"/>
        <v>107.98584900107136</v>
      </c>
      <c r="AR21" s="11">
        <f t="shared" si="30"/>
        <v>51.232887866391572</v>
      </c>
      <c r="AS21" s="16">
        <f t="shared" si="56"/>
        <v>96500</v>
      </c>
      <c r="AT21" s="16">
        <f t="shared" si="56"/>
        <v>46641.666666666664</v>
      </c>
      <c r="AU21" s="16">
        <f t="shared" si="56"/>
        <v>33300.6</v>
      </c>
      <c r="AV21" s="12">
        <f t="shared" si="31"/>
        <v>71.39667679113812</v>
      </c>
      <c r="AW21" s="11">
        <f t="shared" si="32"/>
        <v>34.508393782383415</v>
      </c>
      <c r="AX21" s="16">
        <f t="shared" si="56"/>
        <v>0</v>
      </c>
      <c r="AY21" s="16">
        <f t="shared" si="56"/>
        <v>0</v>
      </c>
      <c r="AZ21" s="16">
        <f t="shared" si="56"/>
        <v>0</v>
      </c>
      <c r="BA21" s="16">
        <f t="shared" si="56"/>
        <v>0</v>
      </c>
      <c r="BB21" s="16">
        <f t="shared" si="56"/>
        <v>0</v>
      </c>
      <c r="BC21" s="16">
        <f t="shared" si="56"/>
        <v>0</v>
      </c>
      <c r="BD21" s="16">
        <f t="shared" si="56"/>
        <v>5964585.2859999994</v>
      </c>
      <c r="BE21" s="16">
        <f t="shared" si="56"/>
        <v>2982292.6429999997</v>
      </c>
      <c r="BF21" s="16">
        <f t="shared" si="56"/>
        <v>2013075.2239999997</v>
      </c>
      <c r="BG21" s="16">
        <f t="shared" si="56"/>
        <v>0</v>
      </c>
      <c r="BH21" s="16">
        <f t="shared" si="56"/>
        <v>0</v>
      </c>
      <c r="BI21" s="16">
        <f t="shared" si="56"/>
        <v>0</v>
      </c>
      <c r="BJ21" s="16">
        <f t="shared" si="56"/>
        <v>61545.4</v>
      </c>
      <c r="BK21" s="16">
        <f t="shared" si="56"/>
        <v>30772.7</v>
      </c>
      <c r="BL21" s="16">
        <f t="shared" si="56"/>
        <v>7890</v>
      </c>
      <c r="BM21" s="16">
        <f t="shared" si="56"/>
        <v>0</v>
      </c>
      <c r="BN21" s="16">
        <f t="shared" si="56"/>
        <v>0</v>
      </c>
      <c r="BO21" s="16">
        <f t="shared" ref="BO21:DZ21" si="57">SUM(BO10:BO20)</f>
        <v>0</v>
      </c>
      <c r="BP21" s="16">
        <f t="shared" si="57"/>
        <v>0</v>
      </c>
      <c r="BQ21" s="16">
        <f t="shared" si="57"/>
        <v>0</v>
      </c>
      <c r="BR21" s="16">
        <f t="shared" si="57"/>
        <v>0</v>
      </c>
      <c r="BS21" s="16">
        <f t="shared" si="57"/>
        <v>271110</v>
      </c>
      <c r="BT21" s="16">
        <f t="shared" si="57"/>
        <v>131093.43333333332</v>
      </c>
      <c r="BU21" s="16">
        <f t="shared" si="57"/>
        <v>80006.049500000008</v>
      </c>
      <c r="BV21" s="12">
        <f t="shared" si="41"/>
        <v>61.029791855834134</v>
      </c>
      <c r="BW21" s="11">
        <f t="shared" si="15"/>
        <v>29.510549039135409</v>
      </c>
      <c r="BX21" s="16">
        <f t="shared" si="57"/>
        <v>182219.90000000002</v>
      </c>
      <c r="BY21" s="16">
        <f t="shared" si="57"/>
        <v>88072.95166666666</v>
      </c>
      <c r="BZ21" s="16">
        <f t="shared" si="57"/>
        <v>50545.4735</v>
      </c>
      <c r="CA21" s="16">
        <f t="shared" si="57"/>
        <v>27239.9</v>
      </c>
      <c r="CB21" s="16">
        <f t="shared" si="57"/>
        <v>13165.951666666668</v>
      </c>
      <c r="CC21" s="16">
        <f t="shared" si="57"/>
        <v>7348.0060000000003</v>
      </c>
      <c r="CD21" s="16">
        <f t="shared" si="57"/>
        <v>3416</v>
      </c>
      <c r="CE21" s="16">
        <f t="shared" si="57"/>
        <v>1708</v>
      </c>
      <c r="CF21" s="16">
        <f t="shared" si="57"/>
        <v>715</v>
      </c>
      <c r="CG21" s="16">
        <f t="shared" si="57"/>
        <v>58234.2</v>
      </c>
      <c r="CH21" s="16">
        <f t="shared" si="57"/>
        <v>28146.529999999995</v>
      </c>
      <c r="CI21" s="16">
        <f t="shared" si="57"/>
        <v>21397.570000000007</v>
      </c>
      <c r="CJ21" s="16">
        <f t="shared" si="57"/>
        <v>0</v>
      </c>
      <c r="CK21" s="16">
        <f t="shared" si="57"/>
        <v>0</v>
      </c>
      <c r="CL21" s="16">
        <f t="shared" si="57"/>
        <v>0</v>
      </c>
      <c r="CM21" s="16">
        <f t="shared" si="57"/>
        <v>13613</v>
      </c>
      <c r="CN21" s="16">
        <f t="shared" si="57"/>
        <v>6579.6166666666668</v>
      </c>
      <c r="CO21" s="16">
        <f t="shared" si="57"/>
        <v>3864.7000000000003</v>
      </c>
      <c r="CP21" s="16">
        <f t="shared" si="57"/>
        <v>23150</v>
      </c>
      <c r="CQ21" s="16">
        <f t="shared" si="57"/>
        <v>11189.166666666666</v>
      </c>
      <c r="CR21" s="16">
        <f t="shared" si="57"/>
        <v>5525.0499999999993</v>
      </c>
      <c r="CS21" s="16">
        <f t="shared" si="57"/>
        <v>1539505.0999999999</v>
      </c>
      <c r="CT21" s="16">
        <f t="shared" si="57"/>
        <v>744094.13166666671</v>
      </c>
      <c r="CU21" s="16">
        <f t="shared" si="57"/>
        <v>416815.4156999999</v>
      </c>
      <c r="CV21" s="16">
        <f t="shared" si="57"/>
        <v>610328.9</v>
      </c>
      <c r="CW21" s="16">
        <f t="shared" si="57"/>
        <v>294992.3016666667</v>
      </c>
      <c r="CX21" s="16">
        <f t="shared" si="57"/>
        <v>161975.23369999998</v>
      </c>
      <c r="CY21" s="16">
        <f t="shared" si="57"/>
        <v>529500</v>
      </c>
      <c r="CZ21" s="16">
        <f t="shared" si="57"/>
        <v>255925</v>
      </c>
      <c r="DA21" s="16">
        <f t="shared" si="57"/>
        <v>116621.10269999999</v>
      </c>
      <c r="DB21" s="16">
        <f t="shared" si="57"/>
        <v>26000</v>
      </c>
      <c r="DC21" s="16">
        <f t="shared" si="57"/>
        <v>12566.666666666666</v>
      </c>
      <c r="DD21" s="16">
        <f t="shared" si="57"/>
        <v>5197.5</v>
      </c>
      <c r="DE21" s="16">
        <f t="shared" si="57"/>
        <v>5400</v>
      </c>
      <c r="DF21" s="16">
        <f t="shared" si="57"/>
        <v>2700</v>
      </c>
      <c r="DG21" s="16">
        <f t="shared" si="57"/>
        <v>302</v>
      </c>
      <c r="DH21" s="16">
        <f t="shared" si="57"/>
        <v>390570</v>
      </c>
      <c r="DI21" s="16">
        <f t="shared" si="57"/>
        <v>188775.50000000003</v>
      </c>
      <c r="DJ21" s="16">
        <f t="shared" si="57"/>
        <v>56783.561000000002</v>
      </c>
      <c r="DK21" s="16">
        <f t="shared" si="57"/>
        <v>1500</v>
      </c>
      <c r="DL21" s="16">
        <f t="shared" si="57"/>
        <v>12574098.886000002</v>
      </c>
      <c r="DM21" s="16">
        <f t="shared" si="57"/>
        <v>6175197.8413333343</v>
      </c>
      <c r="DN21" s="16">
        <f t="shared" si="57"/>
        <v>4079025.4583999994</v>
      </c>
      <c r="DO21" s="16">
        <f t="shared" si="57"/>
        <v>0</v>
      </c>
      <c r="DP21" s="16">
        <f t="shared" si="57"/>
        <v>0</v>
      </c>
      <c r="DQ21" s="16">
        <f t="shared" si="57"/>
        <v>13845.297</v>
      </c>
      <c r="DR21" s="16">
        <f t="shared" si="57"/>
        <v>4046186.8920999998</v>
      </c>
      <c r="DS21" s="16">
        <f t="shared" si="57"/>
        <v>2023093.4460499999</v>
      </c>
      <c r="DT21" s="16">
        <f t="shared" si="57"/>
        <v>362161.85200000001</v>
      </c>
      <c r="DU21" s="16">
        <f t="shared" si="57"/>
        <v>0</v>
      </c>
      <c r="DV21" s="16">
        <f t="shared" si="57"/>
        <v>0</v>
      </c>
      <c r="DW21" s="16">
        <f t="shared" si="57"/>
        <v>0</v>
      </c>
      <c r="DX21" s="16">
        <f t="shared" si="57"/>
        <v>11245</v>
      </c>
      <c r="DY21" s="16">
        <f t="shared" si="57"/>
        <v>5622.5</v>
      </c>
      <c r="DZ21" s="16">
        <f t="shared" si="57"/>
        <v>10356.780000000001</v>
      </c>
      <c r="EA21" s="16">
        <f t="shared" ref="EA21:EJ21" si="58">SUM(EA10:EA20)</f>
        <v>0</v>
      </c>
      <c r="EB21" s="16">
        <f t="shared" si="58"/>
        <v>0</v>
      </c>
      <c r="EC21" s="16">
        <f t="shared" si="58"/>
        <v>0</v>
      </c>
      <c r="ED21" s="16">
        <f t="shared" si="58"/>
        <v>162217.20000000001</v>
      </c>
      <c r="EE21" s="16">
        <f t="shared" si="58"/>
        <v>81108.600000000006</v>
      </c>
      <c r="EF21" s="16">
        <f t="shared" si="58"/>
        <v>94602.7</v>
      </c>
      <c r="EG21" s="16">
        <f t="shared" si="58"/>
        <v>0</v>
      </c>
      <c r="EH21" s="16">
        <f t="shared" si="58"/>
        <v>4219649.0921</v>
      </c>
      <c r="EI21" s="16">
        <f t="shared" si="58"/>
        <v>1054912.273025</v>
      </c>
      <c r="EJ21" s="16">
        <f t="shared" si="58"/>
        <v>480966.62900000002</v>
      </c>
    </row>
    <row r="22" spans="1:140" hidden="1" x14ac:dyDescent="0.3">
      <c r="E22" s="52"/>
      <c r="F22" s="33">
        <f>E22/12*3</f>
        <v>0</v>
      </c>
      <c r="G22" s="52"/>
      <c r="J22" s="108">
        <f>J21/E21*100</f>
        <v>39.25648989927717</v>
      </c>
      <c r="W22" s="12" t="e">
        <f t="shared" si="23"/>
        <v>#DIV/0!</v>
      </c>
      <c r="Z22" s="33">
        <f>Y22/12*3</f>
        <v>0</v>
      </c>
      <c r="AB22" s="12" t="e">
        <f t="shared" si="25"/>
        <v>#DIV/0!</v>
      </c>
      <c r="AG22" s="12" t="e">
        <f t="shared" si="12"/>
        <v>#DIV/0!</v>
      </c>
      <c r="AJ22" s="33">
        <f>AI22/12*6</f>
        <v>0</v>
      </c>
      <c r="AL22" s="12" t="e">
        <f t="shared" si="27"/>
        <v>#DIV/0!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0" hidden="1" x14ac:dyDescent="0.3">
      <c r="F23" s="33">
        <f>E23/12*3</f>
        <v>0</v>
      </c>
      <c r="H23" s="108">
        <v>6165672.4340000004</v>
      </c>
      <c r="I23" s="1">
        <v>1727843.7120000001</v>
      </c>
      <c r="W23" s="12" t="e">
        <f t="shared" si="23"/>
        <v>#DIV/0!</v>
      </c>
      <c r="Z23" s="33">
        <f>Y23/12*3</f>
        <v>0</v>
      </c>
      <c r="AB23" s="12" t="e">
        <f t="shared" si="25"/>
        <v>#DIV/0!</v>
      </c>
      <c r="AG23" s="12" t="e">
        <f t="shared" si="12"/>
        <v>#DIV/0!</v>
      </c>
      <c r="AJ23" s="33">
        <f>AI23/12*6</f>
        <v>0</v>
      </c>
      <c r="AL23" s="12" t="e">
        <f t="shared" si="27"/>
        <v>#DIV/0!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0" hidden="1" x14ac:dyDescent="0.3">
      <c r="F24" s="33">
        <f>E24/12*3</f>
        <v>0</v>
      </c>
      <c r="W24" s="12" t="e">
        <f t="shared" si="23"/>
        <v>#DIV/0!</v>
      </c>
      <c r="Z24" s="33">
        <f>Y24/12*3</f>
        <v>0</v>
      </c>
      <c r="AB24" s="12" t="e">
        <f t="shared" si="25"/>
        <v>#DIV/0!</v>
      </c>
      <c r="AG24" s="12" t="e">
        <f t="shared" si="12"/>
        <v>#DIV/0!</v>
      </c>
      <c r="AJ24" s="33">
        <f>AI24/12*6</f>
        <v>0</v>
      </c>
      <c r="AL24" s="12" t="e">
        <f t="shared" si="27"/>
        <v>#DIV/0!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0" x14ac:dyDescent="0.3">
      <c r="AI25" s="52"/>
      <c r="AJ25" s="52"/>
      <c r="AK25" s="52"/>
    </row>
    <row r="26" spans="1:140" x14ac:dyDescent="0.3">
      <c r="O26" s="52"/>
    </row>
    <row r="27" spans="1:140" x14ac:dyDescent="0.3">
      <c r="O27" s="52"/>
    </row>
    <row r="28" spans="1:140" x14ac:dyDescent="0.3">
      <c r="O28" s="52"/>
    </row>
  </sheetData>
  <protectedRanges>
    <protectedRange sqref="W10:W24" name="Range4_5_1_2_1_1_1_1_1_1_1_1_1_1"/>
    <protectedRange sqref="AB10:AB24 AG10:AG24" name="Range4_1_1_1_2_1_1_1_1_1_1_1_1_1_1"/>
    <protectedRange sqref="AL10:AL24" name="Range4_2_1_1_2_1_1_1_1_1_1_1_1_1_1"/>
    <protectedRange sqref="AQ10:AQ21" name="Range4_3_1_1_2_1_1_1_1_1_1_1_1_1_1"/>
    <protectedRange sqref="AV10:AV21" name="Range4_4_1_1_2_1_1_1_1_1_1_1_1_1_1"/>
    <protectedRange sqref="T10:T20" name="Range4_1_4"/>
    <protectedRange sqref="AI10:AI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G20" name="Range5_1_11_1"/>
    <protectedRange sqref="CM10:CM20" name="Range5_21_1_1"/>
    <protectedRange sqref="CP10:CP20" name="Range4_10_2"/>
    <protectedRange sqref="CS10:CS20" name="Range5_1_2"/>
    <protectedRange sqref="CY10:CY20" name="Range4_2"/>
    <protectedRange sqref="DB10:DB20" name="Range5_24_1_1"/>
    <protectedRange sqref="DH10:DH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X20" name="Range6_1_7_1"/>
    <protectedRange sqref="EG10:EG20" name="Range6_1_10_1"/>
    <protectedRange sqref="ED10:ED20" name="Range6_1_11_1"/>
    <protectedRange sqref="CV10:CV20" name="Range5_1_20_1"/>
    <protectedRange sqref="Y10:Y20" name="Range4_1"/>
    <protectedRange sqref="AS10:AS20" name="Range4_4"/>
    <protectedRange sqref="DK10:DK20" name="Range5_18"/>
    <protectedRange sqref="EC10:EC20" name="Range6_2"/>
    <protectedRange sqref="BJ10:BJ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140470</v>
      </c>
      <c r="D8" s="100">
        <f>Ekamut!P10</f>
        <v>67893.833333333343</v>
      </c>
      <c r="E8" s="100">
        <f>Ekamut!Q10</f>
        <v>16556.319000000021</v>
      </c>
      <c r="F8" s="100">
        <f>Ekamut!S10</f>
        <v>11.78637360290455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9900</v>
      </c>
      <c r="L8" s="59">
        <f>Ekamut!Z10</f>
        <v>4785</v>
      </c>
      <c r="M8" s="59">
        <f>Ekamut!AA10</f>
        <v>2585.66</v>
      </c>
      <c r="N8" s="59">
        <f>Ekamut!AC10</f>
        <v>26.117777777777778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304285.40000000002</v>
      </c>
      <c r="D9" s="100">
        <f>Ekamut!P11</f>
        <v>147071.27666666664</v>
      </c>
      <c r="E9" s="100">
        <f>Ekamut!Q11</f>
        <v>97561.185000000085</v>
      </c>
      <c r="F9" s="100">
        <f>Ekamut!S11</f>
        <v>32.062394383693757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35000</v>
      </c>
      <c r="L9" s="59">
        <f>Ekamut!Z11</f>
        <v>16916.666666666664</v>
      </c>
      <c r="M9" s="59">
        <f>Ekamut!AA11</f>
        <v>8496.5939999999991</v>
      </c>
      <c r="N9" s="59">
        <f>Ekamut!AC11</f>
        <v>24.275982857142857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19811.899999999994</v>
      </c>
      <c r="D10" s="100">
        <f>Ekamut!P12</f>
        <v>9575.7516666666634</v>
      </c>
      <c r="E10" s="100">
        <f>Ekamut!Q12</f>
        <v>4894.9849999999997</v>
      </c>
      <c r="F10" s="100">
        <f>Ekamut!S12</f>
        <v>24.70729712950298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429.15699999999998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237150</v>
      </c>
      <c r="D11" s="100">
        <f>Ekamut!P13</f>
        <v>114622.5</v>
      </c>
      <c r="E11" s="100">
        <f>Ekamut!Q13</f>
        <v>51729.146000000008</v>
      </c>
      <c r="F11" s="100">
        <f>Ekamut!S13</f>
        <v>21.812838288003377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40950</v>
      </c>
      <c r="L11" s="59">
        <f>Ekamut!Z13</f>
        <v>19792.5</v>
      </c>
      <c r="M11" s="59">
        <f>Ekamut!AA13</f>
        <v>8922.8179999999993</v>
      </c>
      <c r="N11" s="59">
        <f>Ekamut!AC13</f>
        <v>21.789543345543343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265150</v>
      </c>
      <c r="D12" s="100">
        <f>Ekamut!P14</f>
        <v>128155.83333333333</v>
      </c>
      <c r="E12" s="100">
        <f>Ekamut!Q14</f>
        <v>135130.22399999999</v>
      </c>
      <c r="F12" s="100">
        <f>Ekamut!S14</f>
        <v>50.96368998679992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16300</v>
      </c>
      <c r="L12" s="59">
        <f>Ekamut!Z14</f>
        <v>7878.333333333333</v>
      </c>
      <c r="M12" s="59">
        <f>Ekamut!AA14</f>
        <v>3277.933</v>
      </c>
      <c r="N12" s="59">
        <f>Ekamut!AC14</f>
        <v>20.110018404907976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138950.00000000006</v>
      </c>
      <c r="D13" s="100">
        <f>Ekamut!P15</f>
        <v>67159.166666666686</v>
      </c>
      <c r="E13" s="100">
        <f>Ekamut!Q15</f>
        <v>19653.220999999994</v>
      </c>
      <c r="F13" s="100">
        <f>Ekamut!S15</f>
        <v>14.14409571788412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3724</v>
      </c>
      <c r="L13" s="59">
        <f>Ekamut!Z15</f>
        <v>1799.9333333333332</v>
      </c>
      <c r="M13" s="59">
        <f>Ekamut!AA15</f>
        <v>3333.4050000000002</v>
      </c>
      <c r="N13" s="59">
        <f>Ekamut!AC15</f>
        <v>89.511412459720745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134762</v>
      </c>
      <c r="D14" s="100">
        <f>Ekamut!P16</f>
        <v>65134.96666666666</v>
      </c>
      <c r="E14" s="100">
        <f>Ekamut!Q16</f>
        <v>9060.9854999999934</v>
      </c>
      <c r="F14" s="100">
        <f>Ekamut!S16</f>
        <v>6.7236947359047754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24500</v>
      </c>
      <c r="L14" s="59">
        <f>Ekamut!Z16</f>
        <v>11841.666666666666</v>
      </c>
      <c r="M14" s="59">
        <f>Ekamut!AA16</f>
        <v>1086.9169999999999</v>
      </c>
      <c r="N14" s="59">
        <f>Ekamut!AC16</f>
        <v>4.4363959183673467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33600</v>
      </c>
      <c r="D15" s="100">
        <f>Ekamut!P17</f>
        <v>16240</v>
      </c>
      <c r="E15" s="100">
        <f>Ekamut!Q17</f>
        <v>9538.0100000000057</v>
      </c>
      <c r="F15" s="100">
        <f>Ekamut!S17</f>
        <v>28.386934523809543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8300</v>
      </c>
      <c r="L15" s="59">
        <f>Ekamut!Z17</f>
        <v>4011.6666666666665</v>
      </c>
      <c r="M15" s="59">
        <f>Ekamut!AA17</f>
        <v>2146.8110000000001</v>
      </c>
      <c r="N15" s="59">
        <f>Ekamut!AC17</f>
        <v>25.865192771084338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21800</v>
      </c>
      <c r="D16" s="100">
        <f>Ekamut!P18</f>
        <v>10536.666666666666</v>
      </c>
      <c r="E16" s="100">
        <f>Ekamut!Q18</f>
        <v>5344.6230000000014</v>
      </c>
      <c r="F16" s="100">
        <f>Ekamut!S18</f>
        <v>24.516619266055052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1928.3140000000001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56511.5</v>
      </c>
      <c r="D17" s="100">
        <f>Ekamut!P19</f>
        <v>27313.891666666666</v>
      </c>
      <c r="E17" s="100">
        <f>Ekamut!Q19</f>
        <v>9027.1980000000003</v>
      </c>
      <c r="F17" s="100">
        <f>Ekamut!S19</f>
        <v>15.97409022942233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1933.3333333333333</v>
      </c>
      <c r="M17" s="59">
        <f>Ekamut!AA19</f>
        <v>2444.8530000000001</v>
      </c>
      <c r="N17" s="59">
        <f>Ekamut!AC19</f>
        <v>61.121325000000006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196266.5</v>
      </c>
      <c r="D18" s="100">
        <f>Ekamut!P20</f>
        <v>94862.141666666663</v>
      </c>
      <c r="E18" s="100">
        <f>Ekamut!Q20</f>
        <v>37955.240999999987</v>
      </c>
      <c r="F18" s="100">
        <f>Ekamut!S20</f>
        <v>19.338624268532829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15200</v>
      </c>
      <c r="L18" s="59">
        <f>Ekamut!Z20</f>
        <v>7346.666666666667</v>
      </c>
      <c r="M18" s="59">
        <f>Ekamut!AA20</f>
        <v>2031.539</v>
      </c>
      <c r="N18" s="59">
        <f>Ekamut!AC20</f>
        <v>13.365388157894737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25.598015744623133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23.236252327805719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Hakob</cp:lastModifiedBy>
  <cp:lastPrinted>2021-02-12T10:41:28Z</cp:lastPrinted>
  <dcterms:created xsi:type="dcterms:W3CDTF">2002-03-15T09:46:46Z</dcterms:created>
  <dcterms:modified xsi:type="dcterms:W3CDTF">2023-05-08T08:54:08Z</dcterms:modified>
</cp:coreProperties>
</file>